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 yWindow="15" windowWidth="13065" windowHeight="11760"/>
  </bookViews>
  <sheets>
    <sheet name="Монг-Т  (2)" sheetId="2" r:id="rId1"/>
    <sheet name="Лист1" sheetId="3" r:id="rId2"/>
  </sheets>
  <definedNames>
    <definedName name="_xlnm._FilterDatabase" localSheetId="0" hidden="1">'Монг-Т  (2)'!$A$11:$A$74</definedName>
    <definedName name="_xlnm.Print_Titles" localSheetId="0">'Монг-Т  (2)'!$10:$10</definedName>
    <definedName name="_xlnm.Print_Area" localSheetId="0">'Монг-Т  (2)'!$A$1:$Y$96</definedName>
  </definedNames>
  <calcPr calcId="124519"/>
</workbook>
</file>

<file path=xl/calcChain.xml><?xml version="1.0" encoding="utf-8"?>
<calcChain xmlns="http://schemas.openxmlformats.org/spreadsheetml/2006/main">
  <c r="C39" i="3"/>
  <c r="D38"/>
  <c r="C38"/>
  <c r="X77" i="2"/>
  <c r="X58" l="1"/>
  <c r="Y85"/>
  <c r="Y86"/>
  <c r="X84"/>
  <c r="X62" s="1"/>
  <c r="X87"/>
  <c r="X59"/>
  <c r="X51"/>
  <c r="X16"/>
  <c r="X12"/>
  <c r="Y84" l="1"/>
  <c r="X56"/>
  <c r="X15"/>
  <c r="X11" s="1"/>
  <c r="U59"/>
  <c r="V59"/>
  <c r="V56"/>
  <c r="O61"/>
  <c r="Q61" s="1"/>
  <c r="S61" s="1"/>
  <c r="W61" s="1"/>
  <c r="Y61" s="1"/>
  <c r="O60"/>
  <c r="Q60" s="1"/>
  <c r="S60" s="1"/>
  <c r="W60" s="1"/>
  <c r="Y60" s="1"/>
  <c r="O58"/>
  <c r="Q58" s="1"/>
  <c r="S58" s="1"/>
  <c r="W58" s="1"/>
  <c r="Y58" s="1"/>
  <c r="O57"/>
  <c r="Q57" s="1"/>
  <c r="S57" s="1"/>
  <c r="W57" s="1"/>
  <c r="Y57" s="1"/>
  <c r="V87"/>
  <c r="V62"/>
  <c r="V51"/>
  <c r="V16"/>
  <c r="V12"/>
  <c r="W59" l="1"/>
  <c r="Y59" s="1"/>
  <c r="V15"/>
  <c r="V11" s="1"/>
  <c r="U56"/>
  <c r="W56" s="1"/>
  <c r="Y56" s="1"/>
  <c r="B62"/>
  <c r="C62"/>
  <c r="E62"/>
  <c r="F62"/>
  <c r="H62"/>
  <c r="J62"/>
  <c r="L62"/>
  <c r="N62"/>
  <c r="P62"/>
  <c r="R62"/>
  <c r="T62"/>
  <c r="T16"/>
  <c r="T87"/>
  <c r="T51"/>
  <c r="U14"/>
  <c r="W14" s="1"/>
  <c r="Y14" s="1"/>
  <c r="T12"/>
  <c r="R16"/>
  <c r="R87"/>
  <c r="U55"/>
  <c r="W55" s="1"/>
  <c r="Y55" s="1"/>
  <c r="R51"/>
  <c r="U31"/>
  <c r="W31" s="1"/>
  <c r="Y31" s="1"/>
  <c r="R12"/>
  <c r="K90"/>
  <c r="M90" s="1"/>
  <c r="O90" s="1"/>
  <c r="Q90" s="1"/>
  <c r="S90" s="1"/>
  <c r="U90" s="1"/>
  <c r="W90" s="1"/>
  <c r="Y90" s="1"/>
  <c r="I89"/>
  <c r="K89" s="1"/>
  <c r="M89" s="1"/>
  <c r="O89" s="1"/>
  <c r="Q89" s="1"/>
  <c r="S89" s="1"/>
  <c r="U89" s="1"/>
  <c r="W89" s="1"/>
  <c r="Y89" s="1"/>
  <c r="G88"/>
  <c r="G87" s="1"/>
  <c r="P87"/>
  <c r="N87"/>
  <c r="L87"/>
  <c r="J87"/>
  <c r="H87"/>
  <c r="F87"/>
  <c r="E87"/>
  <c r="M83"/>
  <c r="O83" s="1"/>
  <c r="Q83" s="1"/>
  <c r="S83" s="1"/>
  <c r="U83" s="1"/>
  <c r="W83" s="1"/>
  <c r="Y83" s="1"/>
  <c r="Q82"/>
  <c r="S82" s="1"/>
  <c r="U82" s="1"/>
  <c r="W82" s="1"/>
  <c r="Y82" s="1"/>
  <c r="I81"/>
  <c r="K81" s="1"/>
  <c r="M81" s="1"/>
  <c r="O81" s="1"/>
  <c r="Q81" s="1"/>
  <c r="S81" s="1"/>
  <c r="U81" s="1"/>
  <c r="W81" s="1"/>
  <c r="Y81" s="1"/>
  <c r="I80"/>
  <c r="K80" s="1"/>
  <c r="M80" s="1"/>
  <c r="O80" s="1"/>
  <c r="Q80" s="1"/>
  <c r="S80" s="1"/>
  <c r="U80" s="1"/>
  <c r="W80" s="1"/>
  <c r="Y80" s="1"/>
  <c r="O79"/>
  <c r="Q79" s="1"/>
  <c r="S79" s="1"/>
  <c r="U79" s="1"/>
  <c r="W79" s="1"/>
  <c r="Y79" s="1"/>
  <c r="O78"/>
  <c r="Q78" s="1"/>
  <c r="S78" s="1"/>
  <c r="U78" s="1"/>
  <c r="W78" s="1"/>
  <c r="Y78" s="1"/>
  <c r="M77"/>
  <c r="O77" s="1"/>
  <c r="Q77" s="1"/>
  <c r="S77" s="1"/>
  <c r="U77" s="1"/>
  <c r="W77" s="1"/>
  <c r="Y77" s="1"/>
  <c r="G77"/>
  <c r="I77" s="1"/>
  <c r="K77" s="1"/>
  <c r="O76"/>
  <c r="Q76" s="1"/>
  <c r="S76" s="1"/>
  <c r="U76" s="1"/>
  <c r="W76" s="1"/>
  <c r="Y76" s="1"/>
  <c r="O75"/>
  <c r="Q75" s="1"/>
  <c r="S75" s="1"/>
  <c r="U75" s="1"/>
  <c r="W75" s="1"/>
  <c r="Y75" s="1"/>
  <c r="M74"/>
  <c r="O74" s="1"/>
  <c r="Q74" s="1"/>
  <c r="S74" s="1"/>
  <c r="U74" s="1"/>
  <c r="W74" s="1"/>
  <c r="Y74" s="1"/>
  <c r="G74"/>
  <c r="I74" s="1"/>
  <c r="K74" s="1"/>
  <c r="D74"/>
  <c r="G73"/>
  <c r="I73" s="1"/>
  <c r="K73" s="1"/>
  <c r="M73" s="1"/>
  <c r="O73" s="1"/>
  <c r="Q73" s="1"/>
  <c r="S73" s="1"/>
  <c r="U73" s="1"/>
  <c r="W73" s="1"/>
  <c r="Y73" s="1"/>
  <c r="D73"/>
  <c r="O72"/>
  <c r="Q72" s="1"/>
  <c r="S72" s="1"/>
  <c r="U72" s="1"/>
  <c r="W72" s="1"/>
  <c r="Y72" s="1"/>
  <c r="O71"/>
  <c r="Q71" s="1"/>
  <c r="S71" s="1"/>
  <c r="U71" s="1"/>
  <c r="W71" s="1"/>
  <c r="Y71" s="1"/>
  <c r="M70"/>
  <c r="O70" s="1"/>
  <c r="Q70" s="1"/>
  <c r="S70" s="1"/>
  <c r="U70" s="1"/>
  <c r="W70" s="1"/>
  <c r="Y70" s="1"/>
  <c r="G70"/>
  <c r="I70" s="1"/>
  <c r="K70" s="1"/>
  <c r="D70"/>
  <c r="G69"/>
  <c r="I69" s="1"/>
  <c r="K69" s="1"/>
  <c r="M69" s="1"/>
  <c r="O69" s="1"/>
  <c r="Q69" s="1"/>
  <c r="S69" s="1"/>
  <c r="U69" s="1"/>
  <c r="W69" s="1"/>
  <c r="Y69" s="1"/>
  <c r="D69"/>
  <c r="O68"/>
  <c r="Q68" s="1"/>
  <c r="S68" s="1"/>
  <c r="U68" s="1"/>
  <c r="W68" s="1"/>
  <c r="Y68" s="1"/>
  <c r="O67"/>
  <c r="Q67" s="1"/>
  <c r="S67" s="1"/>
  <c r="U67" s="1"/>
  <c r="W67" s="1"/>
  <c r="Y67" s="1"/>
  <c r="G66"/>
  <c r="I66" s="1"/>
  <c r="K66" s="1"/>
  <c r="M66" s="1"/>
  <c r="O66" s="1"/>
  <c r="Q66" s="1"/>
  <c r="S66" s="1"/>
  <c r="U66" s="1"/>
  <c r="W66" s="1"/>
  <c r="Y66" s="1"/>
  <c r="D66"/>
  <c r="G65"/>
  <c r="I65" s="1"/>
  <c r="K65" s="1"/>
  <c r="M65" s="1"/>
  <c r="O65" s="1"/>
  <c r="Q65" s="1"/>
  <c r="S65" s="1"/>
  <c r="U65" s="1"/>
  <c r="W65" s="1"/>
  <c r="Y65" s="1"/>
  <c r="D65"/>
  <c r="G64"/>
  <c r="I64" s="1"/>
  <c r="K64" s="1"/>
  <c r="M64" s="1"/>
  <c r="O64" s="1"/>
  <c r="Q64" s="1"/>
  <c r="S64" s="1"/>
  <c r="U64" s="1"/>
  <c r="W64" s="1"/>
  <c r="Y64" s="1"/>
  <c r="D64"/>
  <c r="G63"/>
  <c r="D63"/>
  <c r="G55"/>
  <c r="I55" s="1"/>
  <c r="K55" s="1"/>
  <c r="M55" s="1"/>
  <c r="O55" s="1"/>
  <c r="Q55" s="1"/>
  <c r="D55"/>
  <c r="G54"/>
  <c r="I54" s="1"/>
  <c r="K54" s="1"/>
  <c r="M54" s="1"/>
  <c r="O54" s="1"/>
  <c r="Q54" s="1"/>
  <c r="S54" s="1"/>
  <c r="U54" s="1"/>
  <c r="W54" s="1"/>
  <c r="Y54" s="1"/>
  <c r="D54"/>
  <c r="O53"/>
  <c r="Q53" s="1"/>
  <c r="S53" s="1"/>
  <c r="U53" s="1"/>
  <c r="W53" s="1"/>
  <c r="Y53" s="1"/>
  <c r="O52"/>
  <c r="Q52" s="1"/>
  <c r="S52" s="1"/>
  <c r="U52" s="1"/>
  <c r="W52" s="1"/>
  <c r="Y52" s="1"/>
  <c r="P51"/>
  <c r="N51"/>
  <c r="N15" s="1"/>
  <c r="G51"/>
  <c r="I51" s="1"/>
  <c r="K51" s="1"/>
  <c r="M51" s="1"/>
  <c r="D51"/>
  <c r="G50"/>
  <c r="I50" s="1"/>
  <c r="K50" s="1"/>
  <c r="M50" s="1"/>
  <c r="O50" s="1"/>
  <c r="Q50" s="1"/>
  <c r="S50" s="1"/>
  <c r="U50" s="1"/>
  <c r="W50" s="1"/>
  <c r="Y50" s="1"/>
  <c r="D50"/>
  <c r="G49"/>
  <c r="I49" s="1"/>
  <c r="K49" s="1"/>
  <c r="M49" s="1"/>
  <c r="O49" s="1"/>
  <c r="Q49" s="1"/>
  <c r="S49" s="1"/>
  <c r="U49" s="1"/>
  <c r="W49" s="1"/>
  <c r="Y49" s="1"/>
  <c r="D49"/>
  <c r="G48"/>
  <c r="I48" s="1"/>
  <c r="K48" s="1"/>
  <c r="M48" s="1"/>
  <c r="O48" s="1"/>
  <c r="Q48" s="1"/>
  <c r="S48" s="1"/>
  <c r="U48" s="1"/>
  <c r="W48" s="1"/>
  <c r="Y48" s="1"/>
  <c r="D48"/>
  <c r="G47"/>
  <c r="I47" s="1"/>
  <c r="K47" s="1"/>
  <c r="M47" s="1"/>
  <c r="O47" s="1"/>
  <c r="Q47" s="1"/>
  <c r="S47" s="1"/>
  <c r="U47" s="1"/>
  <c r="W47" s="1"/>
  <c r="Y47" s="1"/>
  <c r="D47"/>
  <c r="G46"/>
  <c r="I46" s="1"/>
  <c r="K46" s="1"/>
  <c r="M46" s="1"/>
  <c r="O46" s="1"/>
  <c r="Q46" s="1"/>
  <c r="S46" s="1"/>
  <c r="U46" s="1"/>
  <c r="W46" s="1"/>
  <c r="Y46" s="1"/>
  <c r="D46"/>
  <c r="G45"/>
  <c r="I45" s="1"/>
  <c r="K45" s="1"/>
  <c r="M45" s="1"/>
  <c r="O45" s="1"/>
  <c r="Q45" s="1"/>
  <c r="S45" s="1"/>
  <c r="U45" s="1"/>
  <c r="W45" s="1"/>
  <c r="Y45" s="1"/>
  <c r="D45"/>
  <c r="G44"/>
  <c r="I44" s="1"/>
  <c r="K44" s="1"/>
  <c r="M44" s="1"/>
  <c r="O44" s="1"/>
  <c r="Q44" s="1"/>
  <c r="S44" s="1"/>
  <c r="U44" s="1"/>
  <c r="W44" s="1"/>
  <c r="Y44" s="1"/>
  <c r="D44"/>
  <c r="G43"/>
  <c r="I43" s="1"/>
  <c r="K43" s="1"/>
  <c r="M43" s="1"/>
  <c r="O43" s="1"/>
  <c r="Q43" s="1"/>
  <c r="S43" s="1"/>
  <c r="U43" s="1"/>
  <c r="W43" s="1"/>
  <c r="Y43" s="1"/>
  <c r="D43"/>
  <c r="G42"/>
  <c r="I42" s="1"/>
  <c r="K42" s="1"/>
  <c r="M42" s="1"/>
  <c r="O42" s="1"/>
  <c r="Q42" s="1"/>
  <c r="S42" s="1"/>
  <c r="U42" s="1"/>
  <c r="W42" s="1"/>
  <c r="Y42" s="1"/>
  <c r="D42"/>
  <c r="G41"/>
  <c r="I41" s="1"/>
  <c r="K41" s="1"/>
  <c r="M41" s="1"/>
  <c r="O41" s="1"/>
  <c r="Q41" s="1"/>
  <c r="S41" s="1"/>
  <c r="U41" s="1"/>
  <c r="W41" s="1"/>
  <c r="Y41" s="1"/>
  <c r="D41"/>
  <c r="G40"/>
  <c r="I40" s="1"/>
  <c r="K40" s="1"/>
  <c r="M40" s="1"/>
  <c r="O40" s="1"/>
  <c r="Q40" s="1"/>
  <c r="S40" s="1"/>
  <c r="U40" s="1"/>
  <c r="W40" s="1"/>
  <c r="Y40" s="1"/>
  <c r="D40"/>
  <c r="G39"/>
  <c r="I39" s="1"/>
  <c r="K39" s="1"/>
  <c r="M39" s="1"/>
  <c r="O39" s="1"/>
  <c r="Q39" s="1"/>
  <c r="S39" s="1"/>
  <c r="U39" s="1"/>
  <c r="W39" s="1"/>
  <c r="Y39" s="1"/>
  <c r="D39"/>
  <c r="G38"/>
  <c r="I38" s="1"/>
  <c r="K38" s="1"/>
  <c r="M38" s="1"/>
  <c r="O38" s="1"/>
  <c r="Q38" s="1"/>
  <c r="S38" s="1"/>
  <c r="U38" s="1"/>
  <c r="W38" s="1"/>
  <c r="Y38" s="1"/>
  <c r="D38"/>
  <c r="G37"/>
  <c r="I37" s="1"/>
  <c r="K37" s="1"/>
  <c r="M37" s="1"/>
  <c r="O37" s="1"/>
  <c r="Q37" s="1"/>
  <c r="S37" s="1"/>
  <c r="U37" s="1"/>
  <c r="W37" s="1"/>
  <c r="Y37" s="1"/>
  <c r="D37"/>
  <c r="G36"/>
  <c r="I36" s="1"/>
  <c r="K36" s="1"/>
  <c r="M36" s="1"/>
  <c r="O36" s="1"/>
  <c r="Q36" s="1"/>
  <c r="S36" s="1"/>
  <c r="U36" s="1"/>
  <c r="W36" s="1"/>
  <c r="Y36" s="1"/>
  <c r="D36"/>
  <c r="G35"/>
  <c r="I35" s="1"/>
  <c r="K35" s="1"/>
  <c r="M35" s="1"/>
  <c r="O35" s="1"/>
  <c r="Q35" s="1"/>
  <c r="S35" s="1"/>
  <c r="U35" s="1"/>
  <c r="W35" s="1"/>
  <c r="Y35" s="1"/>
  <c r="D35"/>
  <c r="G34"/>
  <c r="I34" s="1"/>
  <c r="K34" s="1"/>
  <c r="M34" s="1"/>
  <c r="O34" s="1"/>
  <c r="Q34" s="1"/>
  <c r="S34" s="1"/>
  <c r="U34" s="1"/>
  <c r="W34" s="1"/>
  <c r="Y34" s="1"/>
  <c r="B34"/>
  <c r="D34" s="1"/>
  <c r="G33"/>
  <c r="I33" s="1"/>
  <c r="K33" s="1"/>
  <c r="M33" s="1"/>
  <c r="O33" s="1"/>
  <c r="Q33" s="1"/>
  <c r="S33" s="1"/>
  <c r="U33" s="1"/>
  <c r="W33" s="1"/>
  <c r="Y33" s="1"/>
  <c r="D33"/>
  <c r="G32"/>
  <c r="I32" s="1"/>
  <c r="K32" s="1"/>
  <c r="M32" s="1"/>
  <c r="O32" s="1"/>
  <c r="Q32" s="1"/>
  <c r="S32" s="1"/>
  <c r="U32" s="1"/>
  <c r="W32" s="1"/>
  <c r="Y32" s="1"/>
  <c r="D32"/>
  <c r="G31"/>
  <c r="I31" s="1"/>
  <c r="K31" s="1"/>
  <c r="M31" s="1"/>
  <c r="O31" s="1"/>
  <c r="Q31" s="1"/>
  <c r="D31"/>
  <c r="G30"/>
  <c r="I30" s="1"/>
  <c r="K30" s="1"/>
  <c r="M30" s="1"/>
  <c r="O30" s="1"/>
  <c r="Q30" s="1"/>
  <c r="S30" s="1"/>
  <c r="U30" s="1"/>
  <c r="W30" s="1"/>
  <c r="Y30" s="1"/>
  <c r="D30"/>
  <c r="G29"/>
  <c r="I29" s="1"/>
  <c r="K29" s="1"/>
  <c r="M29" s="1"/>
  <c r="O29" s="1"/>
  <c r="Q29" s="1"/>
  <c r="S29" s="1"/>
  <c r="U29" s="1"/>
  <c r="W29" s="1"/>
  <c r="Y29" s="1"/>
  <c r="D29"/>
  <c r="G28"/>
  <c r="I28" s="1"/>
  <c r="K28" s="1"/>
  <c r="M28" s="1"/>
  <c r="O28" s="1"/>
  <c r="Q28" s="1"/>
  <c r="S28" s="1"/>
  <c r="U28" s="1"/>
  <c r="W28" s="1"/>
  <c r="Y28" s="1"/>
  <c r="D28"/>
  <c r="G27"/>
  <c r="I27" s="1"/>
  <c r="K27" s="1"/>
  <c r="M27" s="1"/>
  <c r="O27" s="1"/>
  <c r="Q27" s="1"/>
  <c r="S27" s="1"/>
  <c r="U27" s="1"/>
  <c r="W27" s="1"/>
  <c r="Y27" s="1"/>
  <c r="D27"/>
  <c r="G26"/>
  <c r="I26" s="1"/>
  <c r="K26" s="1"/>
  <c r="M26" s="1"/>
  <c r="O26" s="1"/>
  <c r="Q26" s="1"/>
  <c r="S26" s="1"/>
  <c r="U26" s="1"/>
  <c r="W26" s="1"/>
  <c r="Y26" s="1"/>
  <c r="D26"/>
  <c r="G25"/>
  <c r="I25" s="1"/>
  <c r="K25" s="1"/>
  <c r="M25" s="1"/>
  <c r="O25" s="1"/>
  <c r="Q25" s="1"/>
  <c r="S25" s="1"/>
  <c r="U25" s="1"/>
  <c r="W25" s="1"/>
  <c r="Y25" s="1"/>
  <c r="D25"/>
  <c r="G24"/>
  <c r="I24" s="1"/>
  <c r="K24" s="1"/>
  <c r="M24" s="1"/>
  <c r="O24" s="1"/>
  <c r="Q24" s="1"/>
  <c r="S24" s="1"/>
  <c r="U24" s="1"/>
  <c r="W24" s="1"/>
  <c r="Y24" s="1"/>
  <c r="D24"/>
  <c r="G23"/>
  <c r="I23" s="1"/>
  <c r="K23" s="1"/>
  <c r="M23" s="1"/>
  <c r="O23" s="1"/>
  <c r="Q23" s="1"/>
  <c r="S23" s="1"/>
  <c r="U23" s="1"/>
  <c r="W23" s="1"/>
  <c r="Y23" s="1"/>
  <c r="B23"/>
  <c r="D23" s="1"/>
  <c r="G22"/>
  <c r="I22" s="1"/>
  <c r="K22" s="1"/>
  <c r="M22" s="1"/>
  <c r="O22" s="1"/>
  <c r="Q22" s="1"/>
  <c r="S22" s="1"/>
  <c r="U22" s="1"/>
  <c r="W22" s="1"/>
  <c r="Y22" s="1"/>
  <c r="D22"/>
  <c r="G20"/>
  <c r="I20" s="1"/>
  <c r="K20" s="1"/>
  <c r="M20" s="1"/>
  <c r="O20" s="1"/>
  <c r="Q20" s="1"/>
  <c r="S20" s="1"/>
  <c r="U20" s="1"/>
  <c r="W20" s="1"/>
  <c r="Y20" s="1"/>
  <c r="D20"/>
  <c r="G19"/>
  <c r="I19" s="1"/>
  <c r="K19" s="1"/>
  <c r="M19" s="1"/>
  <c r="O19" s="1"/>
  <c r="D19"/>
  <c r="G18"/>
  <c r="I18" s="1"/>
  <c r="K18" s="1"/>
  <c r="M18" s="1"/>
  <c r="O18" s="1"/>
  <c r="D18"/>
  <c r="G17"/>
  <c r="I17" s="1"/>
  <c r="K17" s="1"/>
  <c r="M17" s="1"/>
  <c r="D17"/>
  <c r="P16"/>
  <c r="J16"/>
  <c r="G16"/>
  <c r="I16" s="1"/>
  <c r="B16"/>
  <c r="L15"/>
  <c r="J15"/>
  <c r="H15"/>
  <c r="F15"/>
  <c r="E15"/>
  <c r="C15"/>
  <c r="G14"/>
  <c r="I14" s="1"/>
  <c r="K14" s="1"/>
  <c r="M14" s="1"/>
  <c r="O14" s="1"/>
  <c r="Q14" s="1"/>
  <c r="D14"/>
  <c r="G13"/>
  <c r="I13" s="1"/>
  <c r="D13"/>
  <c r="P12"/>
  <c r="N12"/>
  <c r="L12"/>
  <c r="J12"/>
  <c r="H12"/>
  <c r="F12"/>
  <c r="E12"/>
  <c r="C12"/>
  <c r="B12"/>
  <c r="K16" l="1"/>
  <c r="M16" s="1"/>
  <c r="T15"/>
  <c r="T11" s="1"/>
  <c r="F11"/>
  <c r="O51"/>
  <c r="Q51" s="1"/>
  <c r="S51" s="1"/>
  <c r="U51" s="1"/>
  <c r="W51" s="1"/>
  <c r="Y51" s="1"/>
  <c r="I87"/>
  <c r="R15"/>
  <c r="R11" s="1"/>
  <c r="C11"/>
  <c r="G62"/>
  <c r="I62" s="1"/>
  <c r="K62" s="1"/>
  <c r="L11"/>
  <c r="D62"/>
  <c r="B15"/>
  <c r="B11" s="1"/>
  <c r="P15"/>
  <c r="P11" s="1"/>
  <c r="G12"/>
  <c r="N11"/>
  <c r="H11"/>
  <c r="D16"/>
  <c r="D15" s="1"/>
  <c r="D12"/>
  <c r="J11"/>
  <c r="E11"/>
  <c r="Q18"/>
  <c r="S18" s="1"/>
  <c r="U18" s="1"/>
  <c r="W18" s="1"/>
  <c r="Y18" s="1"/>
  <c r="O16"/>
  <c r="Q16" s="1"/>
  <c r="S16" s="1"/>
  <c r="U16" s="1"/>
  <c r="I12"/>
  <c r="K13"/>
  <c r="I88"/>
  <c r="K88" s="1"/>
  <c r="I63"/>
  <c r="K63" s="1"/>
  <c r="M63" s="1"/>
  <c r="M62" s="1"/>
  <c r="O62" s="1"/>
  <c r="G15"/>
  <c r="I15" s="1"/>
  <c r="K15" s="1"/>
  <c r="M15" s="1"/>
  <c r="O15" s="1"/>
  <c r="U15" l="1"/>
  <c r="W16"/>
  <c r="Q15"/>
  <c r="D11"/>
  <c r="S15"/>
  <c r="K87"/>
  <c r="M88"/>
  <c r="I11"/>
  <c r="O63"/>
  <c r="Q63" s="1"/>
  <c r="K12"/>
  <c r="M13"/>
  <c r="G11"/>
  <c r="W15" l="1"/>
  <c r="Y16"/>
  <c r="Y15" s="1"/>
  <c r="K11"/>
  <c r="Q62"/>
  <c r="S63"/>
  <c r="M12"/>
  <c r="O13"/>
  <c r="Q13" s="1"/>
  <c r="S13" s="1"/>
  <c r="M87"/>
  <c r="O87" s="1"/>
  <c r="Q87" s="1"/>
  <c r="S87" s="1"/>
  <c r="U87" s="1"/>
  <c r="W87" s="1"/>
  <c r="Y87" s="1"/>
  <c r="O88"/>
  <c r="Q88" s="1"/>
  <c r="S88" s="1"/>
  <c r="U88" s="1"/>
  <c r="W88" s="1"/>
  <c r="Y88" s="1"/>
  <c r="U13" l="1"/>
  <c r="W13" s="1"/>
  <c r="Y13" s="1"/>
  <c r="S12"/>
  <c r="U63"/>
  <c r="S62"/>
  <c r="M11"/>
  <c r="O11" s="1"/>
  <c r="O12"/>
  <c r="Q12" s="1"/>
  <c r="U62" l="1"/>
  <c r="W63"/>
  <c r="W62" s="1"/>
  <c r="Q11"/>
  <c r="Y63" l="1"/>
  <c r="Y62" s="1"/>
  <c r="U12"/>
  <c r="S11"/>
  <c r="U11" l="1"/>
  <c r="W12"/>
  <c r="W11" l="1"/>
  <c r="Y12"/>
  <c r="Y11" s="1"/>
  <c r="AA11" s="1"/>
</calcChain>
</file>

<file path=xl/sharedStrings.xml><?xml version="1.0" encoding="utf-8"?>
<sst xmlns="http://schemas.openxmlformats.org/spreadsheetml/2006/main" count="157" uniqueCount="120">
  <si>
    <t>О БЮДЖЕТНЫХ АССИГНОВАНИЯХ ИЗ РЕСПУБЛИКАНСКОГО БЮДЖЕТА</t>
  </si>
  <si>
    <t xml:space="preserve"> РЕСПУБЛИКИ ТЫВА НА 2021-2023 г.г</t>
  </si>
  <si>
    <t>Монгун-Тайгинский</t>
  </si>
  <si>
    <t>(тыс. рублей)</t>
  </si>
  <si>
    <t>Предметная статья</t>
  </si>
  <si>
    <t>Бюджетные ассигнования на 2021 год</t>
  </si>
  <si>
    <t>Изменения                 (+,-)</t>
  </si>
  <si>
    <t>Бюджетные ассигнования на 2021 год с учетом изменений</t>
  </si>
  <si>
    <t>Итого от бюджетов других уровней</t>
  </si>
  <si>
    <t>Дотации от других бюджетов бюджетной системы</t>
  </si>
  <si>
    <t xml:space="preserve">Дотации на выравнивание бюджетной обеспеченности муниципальных районов (городских округов) Республики Тыва </t>
  </si>
  <si>
    <t xml:space="preserve">Дотации на поддержку мер по обеспечению сбалансированности бюджетов муниципальных районов (городских округов) Республики Тыва </t>
  </si>
  <si>
    <t>Субвенции от других бюджетов бюджетной системы</t>
  </si>
  <si>
    <t xml:space="preserve">Субвенции на реализацию Закона Республики Тыва «О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</si>
  <si>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</si>
  <si>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Субвенции на реализацию дошкольных образовательных учреждений</t>
  </si>
  <si>
    <t>Субвенции на осуществление ежемесячных выплат на детей в возрасте от трех до семи лет включительно</t>
  </si>
  <si>
    <t xml:space="preserve">Субвенции на осуществление государственных полномочий по установлению запрета на розничную продажу алкогольной продукции в Республике Тыва </t>
  </si>
  <si>
    <t>в том числе по поселениям:</t>
  </si>
  <si>
    <t>Администрация сумона Моген-Бурен</t>
  </si>
  <si>
    <t>Администрация сумона Каргы</t>
  </si>
  <si>
    <t>Субвенции на составление (изменение) списков кандидатов в присяжные заседатели федеральных судов общей юрисдикции в Республике Тыва на 2019 год</t>
  </si>
  <si>
    <t>Субвенции на реализацию Закона Республики Тыва «О мерах социальной поддержки ветеранов труда и труженников тыла»</t>
  </si>
  <si>
    <t>Субвенции на реализацию полномочий по назначению и выплате ежемесячного пособия на ребенка</t>
  </si>
  <si>
    <t xml:space="preserve">Субвенции на реализацию Закона Республики Тыва «О мерах социальной поддержки реабилитированных лиц и лиц, признанных пострадавшими от политических репрессий» </t>
  </si>
  <si>
    <t xml:space="preserve">Субвенции на оплату жилищно-коммунальных услуг отдельным категориям граждан </t>
  </si>
  <si>
    <t>Субвенции для предоставления льготы сельским специалистам по жилищно-коммунальным услугам</t>
  </si>
  <si>
    <t xml:space="preserve">Субвенции на реализацию Закона Республики Тыва «О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 </t>
  </si>
  <si>
    <t xml:space="preserve">Субвенции на осуществление полномочий по первичному воинскому учету на территориях, где отсутствуют военные комиссариаты </t>
  </si>
  <si>
    <t>Администрация сумона Тоолайлыг</t>
  </si>
  <si>
    <t xml:space="preserve">Субвенции на реализацию полномочий по назначению и выплате компенсации части  родительской платы за содержание ребенка в государственных, муниципальных образовательных организациях, реализующих основную общеобразовательную программу дошкольного образования </t>
  </si>
  <si>
    <t xml:space="preserve">Субвенция на обеспечение выполенения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t>
  </si>
  <si>
    <t xml:space="preserve">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ФЗ «О государственных пособиях гражданам, имеющим детей» </t>
  </si>
  <si>
    <t xml:space="preserve">Субвенции на обеспечение равной доступности услуг общественного транспорта  для отдельных категорий граждан </t>
  </si>
  <si>
    <t xml:space="preserve">Субвенции на осуществление переданных полномочий по образованию и организации деятельности комиссий по делам несовершеннолетних </t>
  </si>
  <si>
    <t xml:space="preserve">Субвенции на осуществление государственных полномочий по созданию, организации и обеспечению деятельности административных комиссий </t>
  </si>
  <si>
    <t xml:space="preserve">Субвенции на предоставление гражданам субсидий на оплату жилого помещения и коммунальных услуг </t>
  </si>
  <si>
    <t xml:space="preserve">Субвенции на реализацию Закона Республики Тыва «О погребении и похоронном деле в Республике Тыва» </t>
  </si>
  <si>
    <t xml:space="preserve">Субвенции  на выплату ежемесячных пособий на первого ребенка, рожденного с 1 января 2018., в соответствии с Федеральным законом от 28.12.2017 №418-ФЗ «О ежемесячных выплатах семьям, имеющим детей» </t>
  </si>
  <si>
    <t>из них:</t>
  </si>
  <si>
    <t>за счет средств республиканского бюджета</t>
  </si>
  <si>
    <t>за счет средств федерального бюджета</t>
  </si>
  <si>
    <t>Субвенции на организацию отдыха и оздоровления детей</t>
  </si>
  <si>
    <t xml:space="preserve">Субвенции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</si>
  <si>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</si>
  <si>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 xml:space="preserve">Субвенции на осуществление государственных полномочий по подготовке и проведению Всероссийской переписи населения 2020 года </t>
  </si>
  <si>
    <t>Субсидии от других бюджетов бюджетной системы</t>
  </si>
  <si>
    <t>Субсидии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t>
  </si>
  <si>
    <t xml:space="preserve">Субсидии на возмещение части затрат на содержание детей чабанов, проживающих в интернатах муниципальных образовательных организаций Республики Тыва </t>
  </si>
  <si>
    <t>Субсидии на приобретение котельно-печного топлива для казенных, бюджетных и автономных учреждений, расположенных в труднодоступных местностях с ограниченными сроками завоза грузов</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</si>
  <si>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</si>
  <si>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на реализацию мероприятий по строительству или приобретению жилья по договорам найма жилого помещения</t>
  </si>
  <si>
    <t>Субсидии на реализацию мероприятий по обеспечению жильем молодых семей</t>
  </si>
  <si>
    <t>Субсидии на корректировку генеральных планов муниципальных образований</t>
  </si>
  <si>
    <t>Субсидии на реализацию программ формирования современной городской среды</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</si>
  <si>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</si>
  <si>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</si>
  <si>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</si>
  <si>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реализацию мероприятий по государственной поддержке отрасли культуры</t>
  </si>
  <si>
    <t>Субсидии на капитальный ремонт и ремонт автомобильных дорог общего пользования населенных пунктов за счет средств Дорожного фонда Республики Тыва</t>
  </si>
  <si>
    <t>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учреждениях Республики Тыва</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</si>
  <si>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</si>
  <si>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 xml:space="preserve">Бюджетные ассигнования на 2021 год </t>
  </si>
  <si>
    <t>Субсидии на оказание финансовой поддержки при исполнении расходных обязательств, связанных с реализацией губернаторского проекта "Новая жизнь" ("Чаа сорук")</t>
  </si>
  <si>
    <t>Начальник отдела бюджетной политики и межбюджетных отношений _________________________(А.С. Ондар)</t>
  </si>
  <si>
    <t>за счет средств республиканского бюджета бюджета</t>
  </si>
  <si>
    <t>в том числе учебные расходы</t>
  </si>
  <si>
    <t>в том числе</t>
  </si>
  <si>
    <t xml:space="preserve">Субсидии на поощрение победителей конкурса на лучший туристический маршрут среди муниципальных образований Республики Тыва  </t>
  </si>
  <si>
    <t>Согласно Приказу Министерства финансов Республики Тыва от 22.12.2015 г. №93 о/д</t>
  </si>
  <si>
    <t>"Об утверждении порядка составления и ведения сводной бюджетной росписи республиканского бюджета Республики Тыва и бюджетных росписей главных распорядителей средств республиканского бюджета Республики Тыва (главных администраторов источников финансирования дефицита республиканского бюджета)"</t>
  </si>
  <si>
    <t>Субвенции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</si>
  <si>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Субвенции на осуществление ежемесячных выплат на детей в возрасте от трех до семи лет включительно, за счет резервного фонда Российской Федерации</t>
  </si>
  <si>
    <t>Исполнитель: консультант отдела бюджетной политики и межбюджетных отношений Дапык С.Н.</t>
  </si>
  <si>
    <t>Заместитель министра финансов Республики Тыва      __________________________(А.А. Ошкулуг)</t>
  </si>
  <si>
    <t xml:space="preserve">Субсидии на реализацию мероприятий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"Современная школа" национального проекта "Образование" </t>
  </si>
  <si>
    <t>ФБ</t>
  </si>
  <si>
    <t>РБ</t>
  </si>
  <si>
    <t>10 декабря 2021 года</t>
  </si>
  <si>
    <t>УВЕДОМЛЕНИЕ № 06-01/718</t>
  </si>
  <si>
    <t xml:space="preserve">                                                                                                                                                  в тыс.рублях</t>
  </si>
  <si>
    <t>№ п/п</t>
  </si>
  <si>
    <t>Наименование статьи</t>
  </si>
  <si>
    <t>Уменьшение</t>
  </si>
  <si>
    <t>Увеличение</t>
  </si>
  <si>
    <t>По уведомлению Минфина № 06-01/718</t>
  </si>
  <si>
    <t>Субвенции на осуществление переданных полномочий по образованию и организации деятельности комиссий по делам несовершеннолетних 0709  7970076100  244  3430000</t>
  </si>
  <si>
    <t>Приобретение основных фондов 0104  7860000190  242  3100400</t>
  </si>
  <si>
    <t>Другие аналогичные расходы  0104  7860000190  244  3469900</t>
  </si>
  <si>
    <t>Электроэнергия 0104  7860000190  247  2230400</t>
  </si>
  <si>
    <t>Налог на  имущество 0104  7860000190  851  2910100</t>
  </si>
  <si>
    <t>Штафы, пени 0104  7860000190  853  2920000</t>
  </si>
  <si>
    <t>Резервный фонд 0111  975000190  870  2900000</t>
  </si>
  <si>
    <t>Приобретение основных средств 0309  0900100190  244  3100400</t>
  </si>
  <si>
    <t>Запчасти 0309  0900100190  244  3460100</t>
  </si>
  <si>
    <t>Типографические услуги  0314  1000100190  244  2261300</t>
  </si>
  <si>
    <t>Специальная продукция  0314  1000100190  244  3490400</t>
  </si>
  <si>
    <t>Канцелярские товары 0314  2400300190  244  3490700</t>
  </si>
  <si>
    <t>Разработка ПСД  0502  1100100190  244  2260800</t>
  </si>
  <si>
    <t>Уличное освещение 0503  1100200190  247  2230400</t>
  </si>
  <si>
    <t>Строительство, реконструкция 0503  330F255550  244  3100100</t>
  </si>
  <si>
    <t>Специальная продукция 0104  7860000190  244  3490400</t>
  </si>
  <si>
    <t>Другие аналогичные расходы 0104  7860000190  244  3109900</t>
  </si>
  <si>
    <t>Приобретение основных средств 0104 7860000190  242  3100400</t>
  </si>
  <si>
    <t>Приобретение автозапчасти 0104 7860000190  244  3460100</t>
  </si>
  <si>
    <t>Программное обеспечение  0104 7860000190  242  2261100</t>
  </si>
  <si>
    <t>Другие аналогичные расходы 0503  1100200190  244  3469900</t>
  </si>
  <si>
    <t>Услуги интернет-провайдеров 0309  2700100190  242  2210700</t>
  </si>
  <si>
    <t>Спутниковая связь  0309  2700100190  242  2210600</t>
  </si>
  <si>
    <t>Строительные материалы 0503  1100200190  244  3440000</t>
  </si>
  <si>
    <t>Другие аналогичные расходы 0104  7860000190  244  2269900</t>
  </si>
  <si>
    <t>Разработка схем территориального планирования 0412  3100800190  244  2260900</t>
  </si>
  <si>
    <t>Приобретение основных средств 0412  3100700190  242  3100400</t>
  </si>
  <si>
    <t>Приобретение основных средств 0412  3100700190  244  3100400</t>
  </si>
  <si>
    <t>Разработка схем территориального планирования 0412 3100L00190  244  2260900</t>
  </si>
  <si>
    <t>Другие расходы 0104  7860000190  244  2269900</t>
  </si>
  <si>
    <t>Приобретение основных средств  0104  7860000190  244  3100400</t>
  </si>
  <si>
    <t>Представительские расходы 0104  7860000190  244  2263600</t>
  </si>
  <si>
    <t>Специальная продукция 0104  7860000190  244 3490400</t>
  </si>
  <si>
    <t>Итого</t>
  </si>
</sst>
</file>

<file path=xl/styles.xml><?xml version="1.0" encoding="utf-8"?>
<styleSheet xmlns="http://schemas.openxmlformats.org/spreadsheetml/2006/main">
  <numFmts count="3">
    <numFmt numFmtId="164" formatCode="#,##0.00000"/>
    <numFmt numFmtId="165" formatCode="_(* #,##0.00_);_(* \(#,##0.00\);_(* &quot;-&quot;??_);_(@_)"/>
    <numFmt numFmtId="166" formatCode="0.00000"/>
  </numFmts>
  <fonts count="12">
    <font>
      <sz val="10"/>
      <name val="Arial"/>
      <family val="2"/>
      <charset val="204"/>
    </font>
    <font>
      <sz val="10"/>
      <name val="Arial"/>
      <family val="2"/>
      <charset val="204"/>
    </font>
    <font>
      <sz val="10"/>
      <name val="Times New Roman"/>
      <family val="1"/>
      <charset val="204"/>
    </font>
    <font>
      <b/>
      <sz val="10"/>
      <name val="Times New Roman"/>
      <family val="1"/>
      <charset val="204"/>
    </font>
    <font>
      <sz val="10"/>
      <name val="Arial Cyr"/>
      <charset val="204"/>
    </font>
    <font>
      <i/>
      <sz val="10"/>
      <name val="Times New Roman"/>
      <family val="1"/>
      <charset val="204"/>
    </font>
    <font>
      <i/>
      <sz val="9"/>
      <name val="Times New Roman"/>
      <family val="1"/>
      <charset val="204"/>
    </font>
    <font>
      <sz val="9"/>
      <name val="Times New Roman"/>
      <family val="1"/>
      <charset val="204"/>
    </font>
    <font>
      <b/>
      <i/>
      <sz val="10"/>
      <name val="Times New Roman"/>
      <family val="1"/>
      <charset val="204"/>
    </font>
    <font>
      <b/>
      <i/>
      <sz val="9"/>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0" fontId="4" fillId="0" borderId="0"/>
    <xf numFmtId="0" fontId="1" fillId="0" borderId="0"/>
    <xf numFmtId="0" fontId="1" fillId="0" borderId="0"/>
    <xf numFmtId="0" fontId="1" fillId="0" borderId="0"/>
    <xf numFmtId="165" fontId="1" fillId="0" borderId="0" applyFont="0" applyFill="0" applyBorder="0" applyAlignment="0" applyProtection="0"/>
  </cellStyleXfs>
  <cellXfs count="51">
    <xf numFmtId="0" fontId="0" fillId="0" borderId="0" xfId="0"/>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5" fillId="2" borderId="2" xfId="0" applyNumberFormat="1" applyFont="1" applyFill="1" applyBorder="1" applyAlignment="1">
      <alignment horizontal="right" vertical="center" wrapText="1"/>
    </xf>
    <xf numFmtId="0" fontId="2" fillId="2" borderId="0" xfId="0" applyFont="1" applyFill="1"/>
    <xf numFmtId="0" fontId="2" fillId="2" borderId="2" xfId="0" applyFont="1" applyFill="1" applyBorder="1" applyAlignment="1">
      <alignment horizontal="center" vertical="center" wrapText="1"/>
    </xf>
    <xf numFmtId="0" fontId="3" fillId="2" borderId="2" xfId="0" applyFont="1" applyFill="1" applyBorder="1" applyAlignment="1">
      <alignment horizontal="center" wrapText="1"/>
    </xf>
    <xf numFmtId="0" fontId="2" fillId="2" borderId="2" xfId="0" applyNumberFormat="1" applyFont="1" applyFill="1" applyBorder="1" applyAlignment="1">
      <alignment horizontal="justify" vertical="center" wrapText="1"/>
    </xf>
    <xf numFmtId="0" fontId="2" fillId="2" borderId="2"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xf>
    <xf numFmtId="0" fontId="3" fillId="2" borderId="0" xfId="0" applyFont="1" applyFill="1"/>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xf>
    <xf numFmtId="0" fontId="2" fillId="2" borderId="2" xfId="0" applyNumberFormat="1" applyFont="1" applyFill="1" applyBorder="1" applyAlignment="1">
      <alignment vertical="center" wrapText="1"/>
    </xf>
    <xf numFmtId="0" fontId="2" fillId="2" borderId="2" xfId="1" applyNumberFormat="1" applyFont="1" applyFill="1" applyBorder="1" applyAlignment="1">
      <alignment horizontal="justify" vertical="center" wrapText="1"/>
    </xf>
    <xf numFmtId="0" fontId="2" fillId="2" borderId="2" xfId="0" applyNumberFormat="1" applyFont="1" applyFill="1" applyBorder="1" applyAlignment="1">
      <alignment horizontal="left" vertical="center" wrapText="1"/>
    </xf>
    <xf numFmtId="164" fontId="2" fillId="2" borderId="2" xfId="0" applyNumberFormat="1" applyFont="1" applyFill="1" applyBorder="1" applyAlignment="1">
      <alignment horizontal="center" vertical="center"/>
    </xf>
    <xf numFmtId="0" fontId="2" fillId="2" borderId="2" xfId="0" applyFont="1" applyFill="1" applyBorder="1" applyAlignment="1">
      <alignment vertical="center" wrapText="1"/>
    </xf>
    <xf numFmtId="0" fontId="6" fillId="2" borderId="2" xfId="0" applyNumberFormat="1" applyFont="1" applyFill="1" applyBorder="1" applyAlignment="1">
      <alignment horizontal="right" vertical="center" wrapText="1"/>
    </xf>
    <xf numFmtId="0" fontId="2" fillId="2" borderId="0" xfId="0" applyFont="1" applyFill="1" applyAlignment="1">
      <alignment vertical="center"/>
    </xf>
    <xf numFmtId="0" fontId="2" fillId="2" borderId="0" xfId="2" applyFont="1" applyFill="1"/>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7" fillId="2" borderId="2"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xf>
    <xf numFmtId="164" fontId="9"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xf>
    <xf numFmtId="164" fontId="6" fillId="2" borderId="2" xfId="0" applyNumberFormat="1" applyFont="1" applyFill="1" applyBorder="1" applyAlignment="1">
      <alignment horizontal="center" vertical="center"/>
    </xf>
    <xf numFmtId="164" fontId="6" fillId="2" borderId="2" xfId="0" applyNumberFormat="1" applyFont="1" applyFill="1" applyBorder="1" applyAlignment="1">
      <alignment horizontal="center" vertical="center" wrapText="1"/>
    </xf>
    <xf numFmtId="0" fontId="5" fillId="2" borderId="2"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2" fillId="2" borderId="0" xfId="0" applyFont="1" applyFill="1" applyAlignment="1">
      <alignment horizontal="center"/>
    </xf>
    <xf numFmtId="166" fontId="2" fillId="2" borderId="0" xfId="0" applyNumberFormat="1" applyFont="1" applyFill="1"/>
    <xf numFmtId="0" fontId="10" fillId="0" borderId="0" xfId="0" applyFont="1"/>
    <xf numFmtId="0" fontId="10" fillId="0" borderId="4"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justify" wrapText="1"/>
    </xf>
    <xf numFmtId="0" fontId="10" fillId="0" borderId="7" xfId="0" applyFont="1" applyBorder="1" applyAlignment="1">
      <alignment horizontal="center" wrapText="1"/>
    </xf>
    <xf numFmtId="166" fontId="11" fillId="0" borderId="7" xfId="0" applyNumberFormat="1" applyFont="1" applyBorder="1" applyAlignment="1">
      <alignment horizontal="center" wrapText="1"/>
    </xf>
    <xf numFmtId="166" fontId="0" fillId="0" borderId="0" xfId="0" applyNumberFormat="1"/>
    <xf numFmtId="0" fontId="7" fillId="2" borderId="1"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center"/>
    </xf>
    <xf numFmtId="0" fontId="11" fillId="0" borderId="8" xfId="0" applyFont="1" applyBorder="1" applyAlignment="1">
      <alignment horizontal="right" wrapText="1"/>
    </xf>
    <xf numFmtId="0" fontId="11" fillId="0" borderId="5" xfId="0" applyFont="1" applyBorder="1" applyAlignment="1">
      <alignment horizontal="right" wrapText="1"/>
    </xf>
  </cellXfs>
  <cellStyles count="6">
    <cellStyle name="Обычный" xfId="0" builtinId="0"/>
    <cellStyle name="Обычный 10" xfId="2"/>
    <cellStyle name="Обычный 2" xfId="3"/>
    <cellStyle name="Обычный 8" xfId="4"/>
    <cellStyle name="Обычный_Измененные приложения 2006 года к 3 чт." xfId="1"/>
    <cellStyle name="Финансовый 3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7" tint="0.39997558519241921"/>
    <pageSetUpPr fitToPage="1"/>
  </sheetPr>
  <dimension ref="A1:AA96"/>
  <sheetViews>
    <sheetView tabSelected="1" view="pageBreakPreview" zoomScale="90" zoomScaleSheetLayoutView="90" workbookViewId="0">
      <selection activeCell="AB59" sqref="AB59"/>
    </sheetView>
  </sheetViews>
  <sheetFormatPr defaultRowHeight="12.75"/>
  <cols>
    <col min="1" max="1" width="63" style="4" customWidth="1"/>
    <col min="2" max="2" width="12.85546875" style="4" hidden="1" customWidth="1"/>
    <col min="3" max="3" width="13" style="4" hidden="1" customWidth="1"/>
    <col min="4" max="4" width="16" style="4" hidden="1" customWidth="1"/>
    <col min="5" max="6" width="13.140625" style="4" hidden="1" customWidth="1"/>
    <col min="7" max="7" width="16.140625" style="4" hidden="1" customWidth="1"/>
    <col min="8" max="8" width="12.85546875" style="4" hidden="1" customWidth="1"/>
    <col min="9" max="9" width="13.85546875" style="4" hidden="1" customWidth="1"/>
    <col min="10" max="10" width="12.85546875" style="4" hidden="1" customWidth="1"/>
    <col min="11" max="11" width="15.28515625" style="4" hidden="1" customWidth="1"/>
    <col min="12" max="12" width="12.85546875" style="4" hidden="1" customWidth="1"/>
    <col min="13" max="13" width="15.85546875" style="4" hidden="1" customWidth="1"/>
    <col min="14" max="14" width="13.85546875" style="4" hidden="1" customWidth="1"/>
    <col min="15" max="15" width="16.28515625" style="4" hidden="1" customWidth="1"/>
    <col min="16" max="16" width="13.140625" style="4" hidden="1" customWidth="1"/>
    <col min="17" max="17" width="18.85546875" style="4" hidden="1" customWidth="1"/>
    <col min="18" max="18" width="13.140625" style="4" hidden="1" customWidth="1"/>
    <col min="19" max="19" width="16.28515625" style="4" hidden="1" customWidth="1"/>
    <col min="20" max="20" width="13.140625" style="4" hidden="1" customWidth="1"/>
    <col min="21" max="21" width="14" style="4" hidden="1" customWidth="1"/>
    <col min="22" max="22" width="14.140625" style="4" hidden="1" customWidth="1"/>
    <col min="23" max="23" width="15.42578125" style="4" customWidth="1"/>
    <col min="24" max="24" width="12.5703125" style="4" bestFit="1" customWidth="1"/>
    <col min="25" max="25" width="15.28515625" style="4" customWidth="1"/>
    <col min="26" max="26" width="13.85546875" style="4" customWidth="1"/>
    <col min="27" max="16384" width="9.140625" style="4"/>
  </cols>
  <sheetData>
    <row r="1" spans="1:27">
      <c r="A1" s="47" t="s">
        <v>79</v>
      </c>
      <c r="B1" s="47"/>
      <c r="C1" s="47"/>
      <c r="D1" s="47"/>
      <c r="E1" s="47"/>
      <c r="F1" s="47"/>
      <c r="G1" s="47"/>
      <c r="H1" s="47"/>
      <c r="I1" s="47"/>
      <c r="J1" s="47"/>
      <c r="K1" s="47"/>
      <c r="L1" s="47"/>
      <c r="M1" s="47"/>
      <c r="N1" s="47"/>
      <c r="O1" s="47"/>
      <c r="P1" s="47"/>
      <c r="Q1" s="47"/>
      <c r="R1" s="47"/>
      <c r="S1" s="47"/>
      <c r="T1" s="47"/>
      <c r="U1" s="47"/>
      <c r="V1" s="47"/>
      <c r="W1" s="47"/>
      <c r="X1" s="47"/>
      <c r="Y1" s="47"/>
    </row>
    <row r="2" spans="1:27">
      <c r="A2" s="48" t="s">
        <v>0</v>
      </c>
      <c r="B2" s="48"/>
      <c r="C2" s="48"/>
      <c r="D2" s="48"/>
      <c r="E2" s="48"/>
      <c r="F2" s="48"/>
      <c r="G2" s="48"/>
      <c r="H2" s="48"/>
      <c r="I2" s="48"/>
      <c r="J2" s="48"/>
      <c r="K2" s="48"/>
      <c r="L2" s="48"/>
      <c r="M2" s="48"/>
      <c r="N2" s="48"/>
      <c r="O2" s="48"/>
      <c r="P2" s="48"/>
      <c r="Q2" s="48"/>
      <c r="R2" s="48"/>
      <c r="S2" s="48"/>
      <c r="T2" s="48"/>
      <c r="U2" s="48"/>
      <c r="V2" s="48"/>
      <c r="W2" s="48"/>
      <c r="X2" s="48"/>
      <c r="Y2" s="48"/>
    </row>
    <row r="3" spans="1:27">
      <c r="A3" s="48" t="s">
        <v>1</v>
      </c>
      <c r="B3" s="48"/>
      <c r="C3" s="48"/>
      <c r="D3" s="48"/>
      <c r="E3" s="48"/>
      <c r="F3" s="48"/>
      <c r="G3" s="48"/>
      <c r="H3" s="48"/>
      <c r="I3" s="48"/>
      <c r="J3" s="48"/>
      <c r="K3" s="48"/>
      <c r="L3" s="48"/>
      <c r="M3" s="48"/>
      <c r="N3" s="48"/>
      <c r="O3" s="48"/>
      <c r="P3" s="48"/>
      <c r="Q3" s="48"/>
      <c r="R3" s="48"/>
      <c r="S3" s="48"/>
      <c r="T3" s="48"/>
      <c r="U3" s="48"/>
      <c r="V3" s="48"/>
      <c r="W3" s="48"/>
      <c r="X3" s="48"/>
      <c r="Y3" s="48"/>
    </row>
    <row r="4" spans="1:27">
      <c r="A4" s="34"/>
    </row>
    <row r="5" spans="1:27">
      <c r="A5" s="46" t="s">
        <v>2</v>
      </c>
      <c r="B5" s="46"/>
      <c r="C5" s="46"/>
      <c r="D5" s="46"/>
      <c r="E5" s="46"/>
      <c r="F5" s="46"/>
      <c r="G5" s="46"/>
      <c r="H5" s="46"/>
      <c r="I5" s="46"/>
      <c r="J5" s="46"/>
      <c r="K5" s="46"/>
      <c r="L5" s="46"/>
      <c r="M5" s="46"/>
      <c r="N5" s="46"/>
      <c r="O5" s="46"/>
      <c r="P5" s="46"/>
      <c r="Q5" s="46"/>
      <c r="R5" s="46"/>
      <c r="S5" s="46"/>
      <c r="T5" s="46"/>
      <c r="U5" s="46"/>
      <c r="V5" s="46"/>
      <c r="W5" s="46"/>
      <c r="X5" s="46"/>
      <c r="Y5" s="46"/>
    </row>
    <row r="6" spans="1:27" ht="0.75" customHeight="1">
      <c r="A6" s="1"/>
    </row>
    <row r="7" spans="1:27" s="19" customFormat="1" ht="15" customHeight="1">
      <c r="A7" s="45" t="s">
        <v>69</v>
      </c>
      <c r="B7" s="45"/>
      <c r="C7" s="45"/>
      <c r="D7" s="45"/>
      <c r="E7" s="45"/>
      <c r="F7" s="45"/>
      <c r="G7" s="45"/>
      <c r="H7" s="45"/>
      <c r="I7" s="45"/>
      <c r="J7" s="45"/>
      <c r="K7" s="45"/>
      <c r="L7" s="45"/>
      <c r="M7" s="45"/>
      <c r="N7" s="45"/>
      <c r="O7" s="45"/>
      <c r="P7" s="45"/>
      <c r="Q7" s="45"/>
      <c r="R7" s="45"/>
      <c r="S7" s="45"/>
      <c r="T7" s="45"/>
      <c r="U7" s="45"/>
      <c r="V7" s="45"/>
      <c r="W7" s="45"/>
      <c r="X7" s="45"/>
      <c r="Y7" s="45"/>
    </row>
    <row r="8" spans="1:27" s="19" customFormat="1" ht="54" customHeight="1">
      <c r="A8" s="45" t="s">
        <v>70</v>
      </c>
      <c r="B8" s="45"/>
      <c r="C8" s="45"/>
      <c r="D8" s="45"/>
      <c r="E8" s="45"/>
      <c r="F8" s="45"/>
      <c r="G8" s="45"/>
      <c r="H8" s="45"/>
      <c r="I8" s="45"/>
      <c r="J8" s="45"/>
      <c r="K8" s="45"/>
      <c r="L8" s="45"/>
      <c r="M8" s="45"/>
      <c r="N8" s="45"/>
      <c r="O8" s="45"/>
      <c r="P8" s="45"/>
      <c r="Q8" s="45"/>
      <c r="R8" s="45"/>
      <c r="S8" s="45"/>
      <c r="T8" s="45"/>
      <c r="U8" s="45"/>
      <c r="V8" s="45"/>
      <c r="W8" s="45"/>
      <c r="X8" s="45"/>
      <c r="Y8" s="45"/>
    </row>
    <row r="9" spans="1:27" ht="11.25" customHeight="1">
      <c r="A9" s="44" t="s">
        <v>3</v>
      </c>
      <c r="B9" s="44"/>
      <c r="C9" s="44"/>
      <c r="D9" s="44"/>
      <c r="E9" s="44"/>
      <c r="F9" s="44"/>
      <c r="G9" s="44"/>
      <c r="H9" s="44"/>
      <c r="I9" s="44"/>
      <c r="J9" s="44"/>
      <c r="K9" s="44"/>
      <c r="L9" s="44"/>
      <c r="M9" s="44"/>
      <c r="N9" s="44"/>
      <c r="O9" s="44"/>
      <c r="P9" s="44"/>
      <c r="Q9" s="44"/>
      <c r="R9" s="44"/>
      <c r="S9" s="44"/>
      <c r="T9" s="44"/>
      <c r="U9" s="44"/>
      <c r="V9" s="44"/>
      <c r="W9" s="44"/>
      <c r="X9" s="44"/>
      <c r="Y9" s="44"/>
    </row>
    <row r="10" spans="1:27" ht="59.25" customHeight="1">
      <c r="A10" s="5" t="s">
        <v>4</v>
      </c>
      <c r="B10" s="5" t="s">
        <v>5</v>
      </c>
      <c r="C10" s="5" t="s">
        <v>6</v>
      </c>
      <c r="D10" s="5" t="s">
        <v>7</v>
      </c>
      <c r="E10" s="5" t="s">
        <v>5</v>
      </c>
      <c r="F10" s="5" t="s">
        <v>6</v>
      </c>
      <c r="G10" s="5" t="s">
        <v>7</v>
      </c>
      <c r="H10" s="5" t="s">
        <v>6</v>
      </c>
      <c r="I10" s="5" t="s">
        <v>5</v>
      </c>
      <c r="J10" s="5" t="s">
        <v>6</v>
      </c>
      <c r="K10" s="5" t="s">
        <v>62</v>
      </c>
      <c r="L10" s="5" t="s">
        <v>6</v>
      </c>
      <c r="M10" s="5" t="s">
        <v>5</v>
      </c>
      <c r="N10" s="5" t="s">
        <v>6</v>
      </c>
      <c r="O10" s="5" t="s">
        <v>5</v>
      </c>
      <c r="P10" s="5" t="s">
        <v>6</v>
      </c>
      <c r="Q10" s="5" t="s">
        <v>5</v>
      </c>
      <c r="R10" s="5" t="s">
        <v>6</v>
      </c>
      <c r="S10" s="5" t="s">
        <v>5</v>
      </c>
      <c r="T10" s="5" t="s">
        <v>6</v>
      </c>
      <c r="U10" s="5" t="s">
        <v>5</v>
      </c>
      <c r="V10" s="5" t="s">
        <v>6</v>
      </c>
      <c r="W10" s="5" t="s">
        <v>5</v>
      </c>
      <c r="X10" s="5" t="s">
        <v>6</v>
      </c>
      <c r="Y10" s="5" t="s">
        <v>7</v>
      </c>
    </row>
    <row r="11" spans="1:27" ht="12.75" customHeight="1">
      <c r="A11" s="6" t="s">
        <v>8</v>
      </c>
      <c r="B11" s="21">
        <f>B12+B15+B62</f>
        <v>442660.53587999998</v>
      </c>
      <c r="C11" s="21">
        <f>C12+C15+C62</f>
        <v>69222.372000000003</v>
      </c>
      <c r="D11" s="21">
        <f>D12+D15+D62</f>
        <v>511882.90788000001</v>
      </c>
      <c r="E11" s="21">
        <f t="shared" ref="E11:N11" si="0">E12+E15+E62+E87</f>
        <v>511882.90788000001</v>
      </c>
      <c r="F11" s="21">
        <f t="shared" si="0"/>
        <v>21392.364999999998</v>
      </c>
      <c r="G11" s="21">
        <f t="shared" si="0"/>
        <v>533275.27288000006</v>
      </c>
      <c r="H11" s="21">
        <f t="shared" si="0"/>
        <v>-40011.403890000001</v>
      </c>
      <c r="I11" s="21">
        <f t="shared" si="0"/>
        <v>493263.86899000005</v>
      </c>
      <c r="J11" s="21">
        <f t="shared" si="0"/>
        <v>-5921.1</v>
      </c>
      <c r="K11" s="21">
        <f t="shared" si="0"/>
        <v>487342.76899000007</v>
      </c>
      <c r="L11" s="21">
        <f t="shared" si="0"/>
        <v>0</v>
      </c>
      <c r="M11" s="21">
        <f t="shared" si="0"/>
        <v>488002.76899000007</v>
      </c>
      <c r="N11" s="21">
        <f t="shared" si="0"/>
        <v>-3921.58788</v>
      </c>
      <c r="O11" s="21">
        <f>+M11+N11</f>
        <v>484081.18111000006</v>
      </c>
      <c r="P11" s="21">
        <f t="shared" ref="P11:U11" si="1">P12+P15+P62+P87</f>
        <v>16281.279999999999</v>
      </c>
      <c r="Q11" s="21">
        <f t="shared" si="1"/>
        <v>500362.46111000003</v>
      </c>
      <c r="R11" s="21">
        <f t="shared" si="1"/>
        <v>8250.5</v>
      </c>
      <c r="S11" s="21">
        <f t="shared" si="1"/>
        <v>509015.10477999999</v>
      </c>
      <c r="T11" s="21">
        <f t="shared" si="1"/>
        <v>14236.740979999997</v>
      </c>
      <c r="U11" s="21">
        <f t="shared" si="1"/>
        <v>523251.84576</v>
      </c>
      <c r="V11" s="21">
        <f t="shared" ref="V11" si="2">V12+V15+V62+V87</f>
        <v>15767.393</v>
      </c>
      <c r="W11" s="21">
        <f>W12+W15+W62+W87</f>
        <v>539019.23876000009</v>
      </c>
      <c r="X11" s="21">
        <f t="shared" ref="X11" si="3">X12+X15+X62+X87</f>
        <v>51651.496450000006</v>
      </c>
      <c r="Y11" s="21">
        <f>Y12+Y15+Y62+Y87</f>
        <v>590670.73521000019</v>
      </c>
      <c r="Z11" s="35">
        <v>590670.73521000007</v>
      </c>
      <c r="AA11" s="4" t="b">
        <f>Y11=Z11</f>
        <v>1</v>
      </c>
    </row>
    <row r="12" spans="1:27" ht="12.75" hidden="1" customHeight="1">
      <c r="A12" s="6" t="s">
        <v>9</v>
      </c>
      <c r="B12" s="21">
        <f>B13+B14</f>
        <v>139883.29999999999</v>
      </c>
      <c r="C12" s="21">
        <f>C13+C14</f>
        <v>0</v>
      </c>
      <c r="D12" s="21">
        <f>D13+D14</f>
        <v>139883.29999999999</v>
      </c>
      <c r="E12" s="21">
        <f t="shared" ref="E12:N12" si="4">E13+E14</f>
        <v>139883.29999999999</v>
      </c>
      <c r="F12" s="21">
        <f t="shared" si="4"/>
        <v>0</v>
      </c>
      <c r="G12" s="21">
        <f t="shared" si="4"/>
        <v>139883.29999999999</v>
      </c>
      <c r="H12" s="21">
        <f t="shared" si="4"/>
        <v>0</v>
      </c>
      <c r="I12" s="21">
        <f t="shared" si="4"/>
        <v>139883.29999999999</v>
      </c>
      <c r="J12" s="21">
        <f t="shared" si="4"/>
        <v>0</v>
      </c>
      <c r="K12" s="21">
        <f t="shared" si="4"/>
        <v>139883.29999999999</v>
      </c>
      <c r="L12" s="21">
        <f t="shared" si="4"/>
        <v>0</v>
      </c>
      <c r="M12" s="21">
        <f t="shared" si="4"/>
        <v>139883.29999999999</v>
      </c>
      <c r="N12" s="21">
        <f t="shared" si="4"/>
        <v>0</v>
      </c>
      <c r="O12" s="21">
        <f t="shared" ref="O12:O90" si="5">+M12+N12</f>
        <v>139883.29999999999</v>
      </c>
      <c r="P12" s="21">
        <f t="shared" ref="P12:R12" si="6">P13+P14</f>
        <v>1370</v>
      </c>
      <c r="Q12" s="24">
        <f t="shared" ref="Q12:Q50" si="7">+O12+P12</f>
        <v>141253.29999999999</v>
      </c>
      <c r="R12" s="21">
        <f t="shared" si="6"/>
        <v>1370</v>
      </c>
      <c r="S12" s="24">
        <f>S13+S14</f>
        <v>142503.29999999999</v>
      </c>
      <c r="T12" s="21">
        <f t="shared" ref="T12" si="8">T13+T14</f>
        <v>5304.48</v>
      </c>
      <c r="U12" s="24">
        <f t="shared" ref="U12:U16" si="9">+S12+T12</f>
        <v>147807.78</v>
      </c>
      <c r="V12" s="21">
        <f t="shared" ref="V12" si="10">V13+V14</f>
        <v>0</v>
      </c>
      <c r="W12" s="24">
        <f t="shared" ref="W12:W14" si="11">+U12+V12</f>
        <v>147807.78</v>
      </c>
      <c r="X12" s="21">
        <f t="shared" ref="X12" si="12">X13+X14</f>
        <v>33088.9</v>
      </c>
      <c r="Y12" s="24">
        <f t="shared" ref="Y12:Y14" si="13">+W12+X12</f>
        <v>180896.68</v>
      </c>
    </row>
    <row r="13" spans="1:27" ht="36.75" hidden="1" customHeight="1">
      <c r="A13" s="7" t="s">
        <v>10</v>
      </c>
      <c r="B13" s="16">
        <v>123522.5</v>
      </c>
      <c r="C13" s="16"/>
      <c r="D13" s="16">
        <f t="shared" ref="D13:D74" si="14">B13+C13</f>
        <v>123522.5</v>
      </c>
      <c r="E13" s="16">
        <v>123522.5</v>
      </c>
      <c r="F13" s="16"/>
      <c r="G13" s="16">
        <f t="shared" ref="G13:G74" si="15">E13+F13</f>
        <v>123522.5</v>
      </c>
      <c r="H13" s="16"/>
      <c r="I13" s="16">
        <f>G13+H13</f>
        <v>123522.5</v>
      </c>
      <c r="J13" s="16"/>
      <c r="K13" s="16">
        <f>I13+J13</f>
        <v>123522.5</v>
      </c>
      <c r="L13" s="16"/>
      <c r="M13" s="16">
        <f>K13+L13</f>
        <v>123522.5</v>
      </c>
      <c r="N13" s="16"/>
      <c r="O13" s="16">
        <f t="shared" si="5"/>
        <v>123522.5</v>
      </c>
      <c r="P13" s="16"/>
      <c r="Q13" s="24">
        <f t="shared" si="7"/>
        <v>123522.5</v>
      </c>
      <c r="R13" s="16"/>
      <c r="S13" s="24">
        <f t="shared" ref="S13" si="16">+Q13+R13</f>
        <v>123522.5</v>
      </c>
      <c r="T13" s="16"/>
      <c r="U13" s="24">
        <f t="shared" si="9"/>
        <v>123522.5</v>
      </c>
      <c r="V13" s="16"/>
      <c r="W13" s="24">
        <f t="shared" si="11"/>
        <v>123522.5</v>
      </c>
      <c r="X13" s="16"/>
      <c r="Y13" s="24">
        <f t="shared" si="13"/>
        <v>123522.5</v>
      </c>
    </row>
    <row r="14" spans="1:27" ht="25.5" customHeight="1">
      <c r="A14" s="7" t="s">
        <v>11</v>
      </c>
      <c r="B14" s="16">
        <v>16360.8</v>
      </c>
      <c r="C14" s="16"/>
      <c r="D14" s="16">
        <f t="shared" si="14"/>
        <v>16360.8</v>
      </c>
      <c r="E14" s="16">
        <v>16360.8</v>
      </c>
      <c r="F14" s="16"/>
      <c r="G14" s="16">
        <f t="shared" si="15"/>
        <v>16360.8</v>
      </c>
      <c r="H14" s="16"/>
      <c r="I14" s="16">
        <f t="shared" ref="I14:I89" si="17">G14+H14</f>
        <v>16360.8</v>
      </c>
      <c r="J14" s="16"/>
      <c r="K14" s="16">
        <f t="shared" ref="K14:K55" si="18">I14+J14</f>
        <v>16360.8</v>
      </c>
      <c r="L14" s="16"/>
      <c r="M14" s="16">
        <f t="shared" ref="M14:M55" si="19">K14+L14</f>
        <v>16360.8</v>
      </c>
      <c r="N14" s="16"/>
      <c r="O14" s="16">
        <f t="shared" si="5"/>
        <v>16360.8</v>
      </c>
      <c r="P14" s="16">
        <v>1370</v>
      </c>
      <c r="Q14" s="24">
        <f t="shared" si="7"/>
        <v>17730.8</v>
      </c>
      <c r="R14" s="16">
        <v>1370</v>
      </c>
      <c r="S14" s="24">
        <v>18980.8</v>
      </c>
      <c r="T14" s="16">
        <v>5304.48</v>
      </c>
      <c r="U14" s="24">
        <f t="shared" si="9"/>
        <v>24285.279999999999</v>
      </c>
      <c r="V14" s="16"/>
      <c r="W14" s="24">
        <f t="shared" si="11"/>
        <v>24285.279999999999</v>
      </c>
      <c r="X14" s="16">
        <v>33088.9</v>
      </c>
      <c r="Y14" s="24">
        <f t="shared" si="13"/>
        <v>57374.18</v>
      </c>
    </row>
    <row r="15" spans="1:27" s="10" customFormat="1" ht="12.75" hidden="1" customHeight="1">
      <c r="A15" s="9" t="s">
        <v>12</v>
      </c>
      <c r="B15" s="22">
        <f t="shared" ref="B15:G15" si="20">B16+B22+B23+B27+B28+B29+B30+B31+B32+B33+B34+B38+B39+B40+B41+B42+B43+B44+B45+B46+B50+B51+B54+B55</f>
        <v>275078.82588000002</v>
      </c>
      <c r="C15" s="22">
        <f t="shared" si="20"/>
        <v>69222.372000000003</v>
      </c>
      <c r="D15" s="22">
        <f t="shared" si="20"/>
        <v>344301.19788000005</v>
      </c>
      <c r="E15" s="22">
        <f t="shared" si="20"/>
        <v>344301.19788000005</v>
      </c>
      <c r="F15" s="22">
        <f t="shared" si="20"/>
        <v>0</v>
      </c>
      <c r="G15" s="22">
        <f t="shared" si="20"/>
        <v>344301.19788000005</v>
      </c>
      <c r="H15" s="22">
        <f>H16+H17+H18+H20+H50</f>
        <v>-41573.800000000003</v>
      </c>
      <c r="I15" s="22">
        <f t="shared" si="17"/>
        <v>302727.39788000006</v>
      </c>
      <c r="J15" s="22">
        <f>J17+J18+J20+J50</f>
        <v>-7725.6</v>
      </c>
      <c r="K15" s="22">
        <f t="shared" si="18"/>
        <v>295001.79788000009</v>
      </c>
      <c r="L15" s="22">
        <f>L17+L18+L20+L50</f>
        <v>0</v>
      </c>
      <c r="M15" s="22">
        <f t="shared" si="19"/>
        <v>295001.79788000009</v>
      </c>
      <c r="N15" s="22">
        <f>N16+N22+N23+N27+N28+N29+N30+N31+N32+N33+N34+N38+N39+N40++N41+N42+N43+N44+N45+N46+N50+N51+N54+N55</f>
        <v>-3921.58788</v>
      </c>
      <c r="O15" s="22">
        <f t="shared" si="5"/>
        <v>291080.21000000008</v>
      </c>
      <c r="P15" s="22">
        <f>P16+P22+P23+P27+P28+P29+P30+P31+P32+P33+P34+P38+P39+P40++P41+P42+P43+P44+P45+P46+P50+P51+P54+P55</f>
        <v>8851.5</v>
      </c>
      <c r="Q15" s="21">
        <f t="shared" si="7"/>
        <v>299931.71000000008</v>
      </c>
      <c r="R15" s="22">
        <f>R16+R22+R23+R27+R28+R29+R30+R31+R32+R33+R34+R38+R39+R40++R41+R42+R43+R44+R45+R46+R50+R51+R54+R55</f>
        <v>6880.5</v>
      </c>
      <c r="S15" s="21">
        <f>S16+S22+S23+S27+S28+S29+S30+S31+S32+S33+S34+S38+S39+S40+S41+S42+S43+S44+S45+S46+S50+S51+S54+S55+S56</f>
        <v>307334.35367000004</v>
      </c>
      <c r="T15" s="22">
        <f>T16+T22+T23+T27+T28+T29+T30+T31+T32+T33+T34+T38+T39+T40+T41+T42+T43+T44+T45+T46+T50+T51+T54+T55+T56</f>
        <v>9927.7609799999973</v>
      </c>
      <c r="U15" s="22">
        <f>U16+U22+U23+U27+U28+U29+U30+U31+U32+U33+U34+U38+U39+U40+U41+U42+U43+U44+U45+U46+U50+U51+U54+U55+U56</f>
        <v>317262.11465000006</v>
      </c>
      <c r="V15" s="22">
        <f>V16+V22+V23+V27+V28+V29+V30+V31+V32+V33+V34+V38+V39+V40+V41+V42+V43+V44+V45+V46+V50+V51+V54+V55+V56+V59</f>
        <v>15767.393</v>
      </c>
      <c r="W15" s="22">
        <f>W16+W22+W23+W27+W28+W29+W30+W31+W32+W33+W34+W38+W39+W40+W41+W42+W43+W44+W45+W46+W50+W51+W54+W55+W56+W59</f>
        <v>333029.50765000004</v>
      </c>
      <c r="X15" s="22">
        <f>X16+X22+X23+X27+X28+X29+X30+X31+X32+X33+X34+X38+X39+X40+X41+X42+X43+X44+X45+X46+X50+X51+X54+X55+X56+X59</f>
        <v>17825.696450000003</v>
      </c>
      <c r="Y15" s="22">
        <f>Y16+Y22+Y23+Y27+Y28+Y29+Y30+Y31+Y32+Y33+Y34+Y38+Y39+Y40+Y41+Y42+Y43+Y44+Y45+Y46+Y50+Y51+Y54+Y55+Y56+Y59</f>
        <v>350855.20410000015</v>
      </c>
    </row>
    <row r="16" spans="1:27" ht="127.5" customHeight="1">
      <c r="A16" s="7" t="s">
        <v>13</v>
      </c>
      <c r="B16" s="16">
        <f>SUM(B18:B20)</f>
        <v>191642</v>
      </c>
      <c r="C16" s="16"/>
      <c r="D16" s="16">
        <f t="shared" si="14"/>
        <v>191642</v>
      </c>
      <c r="E16" s="16">
        <v>191642</v>
      </c>
      <c r="F16" s="16"/>
      <c r="G16" s="16">
        <f>E16+F16</f>
        <v>191642</v>
      </c>
      <c r="H16" s="16"/>
      <c r="I16" s="16">
        <f t="shared" si="17"/>
        <v>191642</v>
      </c>
      <c r="J16" s="16">
        <f>+J18+J20</f>
        <v>-7725.6</v>
      </c>
      <c r="K16" s="16">
        <f t="shared" si="18"/>
        <v>183916.4</v>
      </c>
      <c r="L16" s="16"/>
      <c r="M16" s="16">
        <f t="shared" si="19"/>
        <v>183916.4</v>
      </c>
      <c r="N16" s="16"/>
      <c r="O16" s="16">
        <f>O18+O20</f>
        <v>142570.9</v>
      </c>
      <c r="P16" s="16">
        <f>P20</f>
        <v>4851.5</v>
      </c>
      <c r="Q16" s="24">
        <f t="shared" si="7"/>
        <v>147422.39999999999</v>
      </c>
      <c r="R16" s="16">
        <f>R18+R20</f>
        <v>0</v>
      </c>
      <c r="S16" s="24">
        <f>+Q16+R16</f>
        <v>147422.39999999999</v>
      </c>
      <c r="T16" s="16">
        <f>T18+T20</f>
        <v>17389.3</v>
      </c>
      <c r="U16" s="24">
        <f t="shared" si="9"/>
        <v>164811.69999999998</v>
      </c>
      <c r="V16" s="16">
        <f>V18+V20</f>
        <v>0</v>
      </c>
      <c r="W16" s="24">
        <f t="shared" ref="W16" si="21">+U16+V16</f>
        <v>164811.69999999998</v>
      </c>
      <c r="X16" s="16">
        <f>X18+X20</f>
        <v>26679.5</v>
      </c>
      <c r="Y16" s="24">
        <f t="shared" ref="Y16" si="22">+W16+X16</f>
        <v>191491.19999999998</v>
      </c>
    </row>
    <row r="17" spans="1:25" ht="12.75" customHeight="1">
      <c r="A17" s="18" t="s">
        <v>67</v>
      </c>
      <c r="B17" s="25"/>
      <c r="C17" s="25"/>
      <c r="D17" s="25">
        <f t="shared" si="14"/>
        <v>0</v>
      </c>
      <c r="E17" s="25">
        <v>0</v>
      </c>
      <c r="F17" s="25"/>
      <c r="G17" s="25">
        <f t="shared" si="15"/>
        <v>0</v>
      </c>
      <c r="H17" s="25"/>
      <c r="I17" s="27">
        <f t="shared" si="17"/>
        <v>0</v>
      </c>
      <c r="J17" s="25"/>
      <c r="K17" s="27">
        <f t="shared" si="18"/>
        <v>0</v>
      </c>
      <c r="L17" s="25"/>
      <c r="M17" s="27">
        <f t="shared" si="19"/>
        <v>0</v>
      </c>
      <c r="N17" s="25"/>
      <c r="O17" s="27"/>
      <c r="P17" s="25"/>
      <c r="Q17" s="28"/>
      <c r="R17" s="25"/>
      <c r="S17" s="28"/>
      <c r="T17" s="25"/>
      <c r="U17" s="28"/>
      <c r="V17" s="25"/>
      <c r="W17" s="28"/>
      <c r="X17" s="25"/>
      <c r="Y17" s="28"/>
    </row>
    <row r="18" spans="1:25" ht="66" customHeight="1">
      <c r="A18" s="7" t="s">
        <v>14</v>
      </c>
      <c r="B18" s="16">
        <v>139266</v>
      </c>
      <c r="C18" s="16"/>
      <c r="D18" s="16">
        <f t="shared" si="14"/>
        <v>139266</v>
      </c>
      <c r="E18" s="16">
        <v>139266</v>
      </c>
      <c r="F18" s="16"/>
      <c r="G18" s="16">
        <f t="shared" si="15"/>
        <v>139266</v>
      </c>
      <c r="H18" s="16">
        <v>-29940.3</v>
      </c>
      <c r="I18" s="16">
        <f t="shared" si="17"/>
        <v>109325.7</v>
      </c>
      <c r="J18" s="16">
        <v>-3318</v>
      </c>
      <c r="K18" s="16">
        <f t="shared" si="18"/>
        <v>106007.7</v>
      </c>
      <c r="L18" s="16"/>
      <c r="M18" s="16">
        <f t="shared" si="19"/>
        <v>106007.7</v>
      </c>
      <c r="N18" s="16"/>
      <c r="O18" s="16">
        <f t="shared" si="5"/>
        <v>106007.7</v>
      </c>
      <c r="P18" s="16"/>
      <c r="Q18" s="24">
        <f t="shared" si="7"/>
        <v>106007.7</v>
      </c>
      <c r="R18" s="16"/>
      <c r="S18" s="24">
        <f t="shared" ref="S18" si="23">+Q18+R18</f>
        <v>106007.7</v>
      </c>
      <c r="T18" s="16">
        <v>12229.3</v>
      </c>
      <c r="U18" s="24">
        <f t="shared" ref="U18" si="24">+S18+T18</f>
        <v>118237</v>
      </c>
      <c r="V18" s="16"/>
      <c r="W18" s="24">
        <f t="shared" ref="W18" si="25">+U18+V18</f>
        <v>118237</v>
      </c>
      <c r="X18" s="16">
        <v>18735.099999999999</v>
      </c>
      <c r="Y18" s="24">
        <f t="shared" ref="Y18" si="26">+W18+X18</f>
        <v>136972.1</v>
      </c>
    </row>
    <row r="19" spans="1:25" ht="14.25" hidden="1" customHeight="1">
      <c r="A19" s="18" t="s">
        <v>66</v>
      </c>
      <c r="B19" s="26"/>
      <c r="C19" s="26"/>
      <c r="D19" s="26">
        <f t="shared" si="14"/>
        <v>0</v>
      </c>
      <c r="E19" s="26">
        <v>0</v>
      </c>
      <c r="F19" s="26"/>
      <c r="G19" s="26">
        <f t="shared" si="15"/>
        <v>0</v>
      </c>
      <c r="H19" s="26"/>
      <c r="I19" s="30">
        <f t="shared" si="17"/>
        <v>0</v>
      </c>
      <c r="J19" s="26"/>
      <c r="K19" s="30">
        <f t="shared" si="18"/>
        <v>0</v>
      </c>
      <c r="L19" s="26"/>
      <c r="M19" s="30">
        <f t="shared" si="19"/>
        <v>0</v>
      </c>
      <c r="N19" s="26"/>
      <c r="O19" s="30">
        <f t="shared" si="5"/>
        <v>0</v>
      </c>
      <c r="P19" s="26"/>
      <c r="Q19" s="31">
        <v>1133</v>
      </c>
      <c r="R19" s="26"/>
      <c r="S19" s="31">
        <v>1133</v>
      </c>
      <c r="T19" s="26"/>
      <c r="U19" s="31">
        <v>1133</v>
      </c>
      <c r="V19" s="26"/>
      <c r="W19" s="31">
        <v>1133</v>
      </c>
      <c r="X19" s="26"/>
      <c r="Y19" s="31">
        <v>1133</v>
      </c>
    </row>
    <row r="20" spans="1:25" ht="19.5" customHeight="1">
      <c r="A20" s="7" t="s">
        <v>15</v>
      </c>
      <c r="B20" s="16">
        <v>52376</v>
      </c>
      <c r="C20" s="16"/>
      <c r="D20" s="16">
        <f t="shared" si="14"/>
        <v>52376</v>
      </c>
      <c r="E20" s="16">
        <v>52376</v>
      </c>
      <c r="F20" s="16"/>
      <c r="G20" s="16">
        <f t="shared" si="15"/>
        <v>52376</v>
      </c>
      <c r="H20" s="16">
        <v>-11405.2</v>
      </c>
      <c r="I20" s="16">
        <f t="shared" si="17"/>
        <v>40970.800000000003</v>
      </c>
      <c r="J20" s="16">
        <v>-4407.6000000000004</v>
      </c>
      <c r="K20" s="16">
        <f t="shared" si="18"/>
        <v>36563.200000000004</v>
      </c>
      <c r="L20" s="16"/>
      <c r="M20" s="16">
        <f t="shared" si="19"/>
        <v>36563.200000000004</v>
      </c>
      <c r="N20" s="16"/>
      <c r="O20" s="16">
        <f t="shared" si="5"/>
        <v>36563.200000000004</v>
      </c>
      <c r="P20" s="16">
        <v>4851.5</v>
      </c>
      <c r="Q20" s="24">
        <f t="shared" si="7"/>
        <v>41414.700000000004</v>
      </c>
      <c r="R20" s="16"/>
      <c r="S20" s="24">
        <f t="shared" ref="S20" si="27">+Q20+R20</f>
        <v>41414.700000000004</v>
      </c>
      <c r="T20" s="16">
        <v>5160</v>
      </c>
      <c r="U20" s="24">
        <f t="shared" ref="U20" si="28">+S20+T20</f>
        <v>46574.700000000004</v>
      </c>
      <c r="V20" s="16"/>
      <c r="W20" s="24">
        <f t="shared" ref="W20" si="29">+U20+V20</f>
        <v>46574.700000000004</v>
      </c>
      <c r="X20" s="16">
        <v>7944.4</v>
      </c>
      <c r="Y20" s="24">
        <f t="shared" ref="Y20" si="30">+W20+X20</f>
        <v>54519.100000000006</v>
      </c>
    </row>
    <row r="21" spans="1:25" ht="14.25" hidden="1" customHeight="1">
      <c r="A21" s="18" t="s">
        <v>66</v>
      </c>
      <c r="B21" s="23"/>
      <c r="C21" s="23"/>
      <c r="D21" s="23"/>
      <c r="E21" s="23"/>
      <c r="F21" s="23"/>
      <c r="G21" s="23"/>
      <c r="H21" s="23"/>
      <c r="I21" s="23"/>
      <c r="J21" s="23"/>
      <c r="K21" s="23"/>
      <c r="L21" s="23"/>
      <c r="M21" s="23"/>
      <c r="N21" s="23"/>
      <c r="O21" s="23"/>
      <c r="P21" s="23"/>
      <c r="Q21" s="31">
        <v>534</v>
      </c>
      <c r="R21" s="23"/>
      <c r="S21" s="31">
        <v>534</v>
      </c>
      <c r="T21" s="23"/>
      <c r="U21" s="31">
        <v>534</v>
      </c>
      <c r="V21" s="23"/>
      <c r="W21" s="31">
        <v>534</v>
      </c>
      <c r="X21" s="23"/>
      <c r="Y21" s="31">
        <v>534</v>
      </c>
    </row>
    <row r="22" spans="1:25" ht="25.5" hidden="1" customHeight="1">
      <c r="A22" s="7" t="s">
        <v>16</v>
      </c>
      <c r="B22" s="16">
        <v>540</v>
      </c>
      <c r="C22" s="16">
        <v>53460</v>
      </c>
      <c r="D22" s="16">
        <f t="shared" si="14"/>
        <v>54000</v>
      </c>
      <c r="E22" s="16">
        <v>54000</v>
      </c>
      <c r="F22" s="16"/>
      <c r="G22" s="16">
        <f t="shared" si="15"/>
        <v>54000</v>
      </c>
      <c r="H22" s="16"/>
      <c r="I22" s="16">
        <f t="shared" si="17"/>
        <v>54000</v>
      </c>
      <c r="J22" s="16"/>
      <c r="K22" s="16">
        <f t="shared" si="18"/>
        <v>54000</v>
      </c>
      <c r="L22" s="16"/>
      <c r="M22" s="16">
        <f t="shared" si="19"/>
        <v>54000</v>
      </c>
      <c r="N22" s="16"/>
      <c r="O22" s="16">
        <f t="shared" si="5"/>
        <v>54000</v>
      </c>
      <c r="P22" s="16">
        <v>4000</v>
      </c>
      <c r="Q22" s="24">
        <f t="shared" si="7"/>
        <v>58000</v>
      </c>
      <c r="R22" s="16">
        <v>6880.5</v>
      </c>
      <c r="S22" s="24">
        <f t="shared" ref="S22:S50" si="31">+Q22+R22</f>
        <v>64880.5</v>
      </c>
      <c r="T22" s="16">
        <v>69.5</v>
      </c>
      <c r="U22" s="24">
        <f t="shared" ref="U22:U50" si="32">+S22+T22</f>
        <v>64950</v>
      </c>
      <c r="V22" s="16"/>
      <c r="W22" s="24">
        <f t="shared" ref="W22:W50" si="33">+U22+V22</f>
        <v>64950</v>
      </c>
      <c r="X22" s="16"/>
      <c r="Y22" s="24">
        <f t="shared" ref="Y22:Y50" si="34">+W22+X22</f>
        <v>64950</v>
      </c>
    </row>
    <row r="23" spans="1:25" s="10" customFormat="1" ht="45.75" hidden="1" customHeight="1">
      <c r="A23" s="11" t="s">
        <v>17</v>
      </c>
      <c r="B23" s="16">
        <f>SUM(B25:B26)</f>
        <v>2</v>
      </c>
      <c r="C23" s="16"/>
      <c r="D23" s="16">
        <f t="shared" si="14"/>
        <v>2</v>
      </c>
      <c r="E23" s="16">
        <v>2</v>
      </c>
      <c r="F23" s="16"/>
      <c r="G23" s="16">
        <f t="shared" si="15"/>
        <v>2</v>
      </c>
      <c r="H23" s="16"/>
      <c r="I23" s="16">
        <f t="shared" si="17"/>
        <v>2</v>
      </c>
      <c r="J23" s="16"/>
      <c r="K23" s="16">
        <f t="shared" si="18"/>
        <v>2</v>
      </c>
      <c r="L23" s="16"/>
      <c r="M23" s="16">
        <f t="shared" si="19"/>
        <v>2</v>
      </c>
      <c r="N23" s="16"/>
      <c r="O23" s="16">
        <f t="shared" si="5"/>
        <v>2</v>
      </c>
      <c r="P23" s="16"/>
      <c r="Q23" s="24">
        <f t="shared" si="7"/>
        <v>2</v>
      </c>
      <c r="R23" s="16"/>
      <c r="S23" s="24">
        <f t="shared" si="31"/>
        <v>2</v>
      </c>
      <c r="T23" s="16"/>
      <c r="U23" s="24">
        <f t="shared" si="32"/>
        <v>2</v>
      </c>
      <c r="V23" s="16"/>
      <c r="W23" s="24">
        <f t="shared" si="33"/>
        <v>2</v>
      </c>
      <c r="X23" s="16"/>
      <c r="Y23" s="24">
        <f t="shared" si="34"/>
        <v>2</v>
      </c>
    </row>
    <row r="24" spans="1:25" s="10" customFormat="1" ht="12.75" hidden="1" customHeight="1">
      <c r="A24" s="12" t="s">
        <v>18</v>
      </c>
      <c r="B24" s="16"/>
      <c r="C24" s="16"/>
      <c r="D24" s="16">
        <f t="shared" si="14"/>
        <v>0</v>
      </c>
      <c r="E24" s="16">
        <v>0</v>
      </c>
      <c r="F24" s="16"/>
      <c r="G24" s="16">
        <f t="shared" si="15"/>
        <v>0</v>
      </c>
      <c r="H24" s="16"/>
      <c r="I24" s="16">
        <f t="shared" si="17"/>
        <v>0</v>
      </c>
      <c r="J24" s="16"/>
      <c r="K24" s="16">
        <f t="shared" si="18"/>
        <v>0</v>
      </c>
      <c r="L24" s="16"/>
      <c r="M24" s="16">
        <f t="shared" si="19"/>
        <v>0</v>
      </c>
      <c r="N24" s="16"/>
      <c r="O24" s="16">
        <f t="shared" si="5"/>
        <v>0</v>
      </c>
      <c r="P24" s="16"/>
      <c r="Q24" s="24">
        <f t="shared" si="7"/>
        <v>0</v>
      </c>
      <c r="R24" s="16"/>
      <c r="S24" s="24">
        <f t="shared" si="31"/>
        <v>0</v>
      </c>
      <c r="T24" s="16"/>
      <c r="U24" s="24">
        <f t="shared" si="32"/>
        <v>0</v>
      </c>
      <c r="V24" s="16"/>
      <c r="W24" s="24">
        <f t="shared" si="33"/>
        <v>0</v>
      </c>
      <c r="X24" s="16"/>
      <c r="Y24" s="24">
        <f t="shared" si="34"/>
        <v>0</v>
      </c>
    </row>
    <row r="25" spans="1:25" s="10" customFormat="1" ht="12.75" hidden="1" customHeight="1">
      <c r="A25" s="12" t="s">
        <v>19</v>
      </c>
      <c r="B25" s="16">
        <v>1</v>
      </c>
      <c r="C25" s="16"/>
      <c r="D25" s="16">
        <f t="shared" si="14"/>
        <v>1</v>
      </c>
      <c r="E25" s="16">
        <v>1</v>
      </c>
      <c r="F25" s="16"/>
      <c r="G25" s="16">
        <f t="shared" si="15"/>
        <v>1</v>
      </c>
      <c r="H25" s="16"/>
      <c r="I25" s="16">
        <f t="shared" si="17"/>
        <v>1</v>
      </c>
      <c r="J25" s="16"/>
      <c r="K25" s="16">
        <f t="shared" si="18"/>
        <v>1</v>
      </c>
      <c r="L25" s="16"/>
      <c r="M25" s="16">
        <f t="shared" si="19"/>
        <v>1</v>
      </c>
      <c r="N25" s="16"/>
      <c r="O25" s="16">
        <f t="shared" si="5"/>
        <v>1</v>
      </c>
      <c r="P25" s="16"/>
      <c r="Q25" s="24">
        <f t="shared" si="7"/>
        <v>1</v>
      </c>
      <c r="R25" s="16"/>
      <c r="S25" s="24">
        <f t="shared" si="31"/>
        <v>1</v>
      </c>
      <c r="T25" s="16"/>
      <c r="U25" s="24">
        <f t="shared" si="32"/>
        <v>1</v>
      </c>
      <c r="V25" s="16"/>
      <c r="W25" s="24">
        <f t="shared" si="33"/>
        <v>1</v>
      </c>
      <c r="X25" s="16"/>
      <c r="Y25" s="24">
        <f t="shared" si="34"/>
        <v>1</v>
      </c>
    </row>
    <row r="26" spans="1:25" s="10" customFormat="1" ht="12.75" hidden="1" customHeight="1">
      <c r="A26" s="12" t="s">
        <v>20</v>
      </c>
      <c r="B26" s="16">
        <v>1</v>
      </c>
      <c r="C26" s="16"/>
      <c r="D26" s="16">
        <f t="shared" si="14"/>
        <v>1</v>
      </c>
      <c r="E26" s="16">
        <v>1</v>
      </c>
      <c r="F26" s="16"/>
      <c r="G26" s="16">
        <f t="shared" si="15"/>
        <v>1</v>
      </c>
      <c r="H26" s="16"/>
      <c r="I26" s="16">
        <f t="shared" si="17"/>
        <v>1</v>
      </c>
      <c r="J26" s="16"/>
      <c r="K26" s="16">
        <f t="shared" si="18"/>
        <v>1</v>
      </c>
      <c r="L26" s="16"/>
      <c r="M26" s="16">
        <f t="shared" si="19"/>
        <v>1</v>
      </c>
      <c r="N26" s="16"/>
      <c r="O26" s="16">
        <f t="shared" si="5"/>
        <v>1</v>
      </c>
      <c r="P26" s="16"/>
      <c r="Q26" s="24">
        <f t="shared" si="7"/>
        <v>1</v>
      </c>
      <c r="R26" s="16"/>
      <c r="S26" s="24">
        <f t="shared" si="31"/>
        <v>1</v>
      </c>
      <c r="T26" s="16"/>
      <c r="U26" s="24">
        <f t="shared" si="32"/>
        <v>1</v>
      </c>
      <c r="V26" s="16"/>
      <c r="W26" s="24">
        <f t="shared" si="33"/>
        <v>1</v>
      </c>
      <c r="X26" s="16"/>
      <c r="Y26" s="24">
        <f t="shared" si="34"/>
        <v>1</v>
      </c>
    </row>
    <row r="27" spans="1:25" s="10" customFormat="1" ht="38.25" hidden="1" customHeight="1">
      <c r="A27" s="14" t="s">
        <v>21</v>
      </c>
      <c r="B27" s="16">
        <v>17.7</v>
      </c>
      <c r="C27" s="16"/>
      <c r="D27" s="16">
        <f t="shared" si="14"/>
        <v>17.7</v>
      </c>
      <c r="E27" s="16">
        <v>17.7</v>
      </c>
      <c r="F27" s="16"/>
      <c r="G27" s="16">
        <f t="shared" si="15"/>
        <v>17.7</v>
      </c>
      <c r="H27" s="16"/>
      <c r="I27" s="16">
        <f t="shared" si="17"/>
        <v>17.7</v>
      </c>
      <c r="J27" s="16"/>
      <c r="K27" s="16">
        <f t="shared" si="18"/>
        <v>17.7</v>
      </c>
      <c r="L27" s="16"/>
      <c r="M27" s="16">
        <f t="shared" si="19"/>
        <v>17.7</v>
      </c>
      <c r="N27" s="16"/>
      <c r="O27" s="16">
        <f t="shared" si="5"/>
        <v>17.7</v>
      </c>
      <c r="P27" s="16"/>
      <c r="Q27" s="24">
        <f t="shared" si="7"/>
        <v>17.7</v>
      </c>
      <c r="R27" s="16"/>
      <c r="S27" s="24">
        <f t="shared" si="31"/>
        <v>17.7</v>
      </c>
      <c r="T27" s="16"/>
      <c r="U27" s="24">
        <f t="shared" si="32"/>
        <v>17.7</v>
      </c>
      <c r="V27" s="16"/>
      <c r="W27" s="24">
        <f t="shared" si="33"/>
        <v>17.7</v>
      </c>
      <c r="X27" s="16"/>
      <c r="Y27" s="24">
        <f t="shared" si="34"/>
        <v>17.7</v>
      </c>
    </row>
    <row r="28" spans="1:25" ht="25.5" customHeight="1">
      <c r="A28" s="7" t="s">
        <v>22</v>
      </c>
      <c r="B28" s="16">
        <v>2416.6999999999998</v>
      </c>
      <c r="C28" s="16"/>
      <c r="D28" s="16">
        <f t="shared" si="14"/>
        <v>2416.6999999999998</v>
      </c>
      <c r="E28" s="16">
        <v>2416.6999999999998</v>
      </c>
      <c r="F28" s="16"/>
      <c r="G28" s="16">
        <f t="shared" si="15"/>
        <v>2416.6999999999998</v>
      </c>
      <c r="H28" s="16"/>
      <c r="I28" s="16">
        <f t="shared" si="17"/>
        <v>2416.6999999999998</v>
      </c>
      <c r="J28" s="16"/>
      <c r="K28" s="16">
        <f t="shared" si="18"/>
        <v>2416.6999999999998</v>
      </c>
      <c r="L28" s="16"/>
      <c r="M28" s="16">
        <f t="shared" si="19"/>
        <v>2416.6999999999998</v>
      </c>
      <c r="N28" s="16"/>
      <c r="O28" s="16">
        <f t="shared" si="5"/>
        <v>2416.6999999999998</v>
      </c>
      <c r="P28" s="16"/>
      <c r="Q28" s="24">
        <f t="shared" si="7"/>
        <v>2416.6999999999998</v>
      </c>
      <c r="R28" s="16"/>
      <c r="S28" s="24">
        <f t="shared" si="31"/>
        <v>2416.6999999999998</v>
      </c>
      <c r="T28" s="16"/>
      <c r="U28" s="24">
        <f t="shared" si="32"/>
        <v>2416.6999999999998</v>
      </c>
      <c r="V28" s="16"/>
      <c r="W28" s="24">
        <f t="shared" si="33"/>
        <v>2416.6999999999998</v>
      </c>
      <c r="X28" s="16">
        <v>-56.862000000000002</v>
      </c>
      <c r="Y28" s="24">
        <f t="shared" si="34"/>
        <v>2359.8379999999997</v>
      </c>
    </row>
    <row r="29" spans="1:25" ht="25.5" customHeight="1">
      <c r="A29" s="7" t="s">
        <v>23</v>
      </c>
      <c r="B29" s="16">
        <v>5495.8</v>
      </c>
      <c r="C29" s="16"/>
      <c r="D29" s="16">
        <f t="shared" si="14"/>
        <v>5495.8</v>
      </c>
      <c r="E29" s="16">
        <v>5495.8</v>
      </c>
      <c r="F29" s="16"/>
      <c r="G29" s="16">
        <f t="shared" si="15"/>
        <v>5495.8</v>
      </c>
      <c r="H29" s="16"/>
      <c r="I29" s="16">
        <f t="shared" si="17"/>
        <v>5495.8</v>
      </c>
      <c r="J29" s="16"/>
      <c r="K29" s="16">
        <f t="shared" si="18"/>
        <v>5495.8</v>
      </c>
      <c r="L29" s="16"/>
      <c r="M29" s="16">
        <f t="shared" si="19"/>
        <v>5495.8</v>
      </c>
      <c r="N29" s="16"/>
      <c r="O29" s="16">
        <f t="shared" si="5"/>
        <v>5495.8</v>
      </c>
      <c r="P29" s="16"/>
      <c r="Q29" s="24">
        <f t="shared" si="7"/>
        <v>5495.8</v>
      </c>
      <c r="R29" s="16"/>
      <c r="S29" s="24">
        <f t="shared" si="31"/>
        <v>5495.8</v>
      </c>
      <c r="T29" s="16">
        <v>-400</v>
      </c>
      <c r="U29" s="24">
        <f t="shared" si="32"/>
        <v>5095.8</v>
      </c>
      <c r="V29" s="16"/>
      <c r="W29" s="24">
        <f t="shared" si="33"/>
        <v>5095.8</v>
      </c>
      <c r="X29" s="16">
        <v>-700</v>
      </c>
      <c r="Y29" s="24">
        <f t="shared" si="34"/>
        <v>4395.8</v>
      </c>
    </row>
    <row r="30" spans="1:25" ht="38.25" customHeight="1">
      <c r="A30" s="7" t="s">
        <v>24</v>
      </c>
      <c r="B30" s="16">
        <v>11.5</v>
      </c>
      <c r="C30" s="16"/>
      <c r="D30" s="16">
        <f t="shared" si="14"/>
        <v>11.5</v>
      </c>
      <c r="E30" s="16">
        <v>11.5</v>
      </c>
      <c r="F30" s="16"/>
      <c r="G30" s="16">
        <f t="shared" si="15"/>
        <v>11.5</v>
      </c>
      <c r="H30" s="16"/>
      <c r="I30" s="16">
        <f t="shared" si="17"/>
        <v>11.5</v>
      </c>
      <c r="J30" s="16"/>
      <c r="K30" s="16">
        <f t="shared" si="18"/>
        <v>11.5</v>
      </c>
      <c r="L30" s="16"/>
      <c r="M30" s="16">
        <f t="shared" si="19"/>
        <v>11.5</v>
      </c>
      <c r="N30" s="16"/>
      <c r="O30" s="16">
        <f t="shared" si="5"/>
        <v>11.5</v>
      </c>
      <c r="P30" s="16"/>
      <c r="Q30" s="24">
        <f t="shared" si="7"/>
        <v>11.5</v>
      </c>
      <c r="R30" s="16"/>
      <c r="S30" s="24">
        <f t="shared" si="31"/>
        <v>11.5</v>
      </c>
      <c r="T30" s="16">
        <v>0.3</v>
      </c>
      <c r="U30" s="24">
        <f t="shared" si="32"/>
        <v>11.8</v>
      </c>
      <c r="V30" s="16"/>
      <c r="W30" s="24">
        <f t="shared" si="33"/>
        <v>11.8</v>
      </c>
      <c r="X30" s="16">
        <v>-0.17199999999999999</v>
      </c>
      <c r="Y30" s="24">
        <f t="shared" si="34"/>
        <v>11.628</v>
      </c>
    </row>
    <row r="31" spans="1:25" ht="25.5" hidden="1" customHeight="1">
      <c r="A31" s="7" t="s">
        <v>25</v>
      </c>
      <c r="B31" s="16">
        <v>3148</v>
      </c>
      <c r="C31" s="16"/>
      <c r="D31" s="16">
        <f t="shared" si="14"/>
        <v>3148</v>
      </c>
      <c r="E31" s="16">
        <v>3148</v>
      </c>
      <c r="F31" s="16"/>
      <c r="G31" s="16">
        <f t="shared" si="15"/>
        <v>3148</v>
      </c>
      <c r="H31" s="16"/>
      <c r="I31" s="16">
        <f t="shared" si="17"/>
        <v>3148</v>
      </c>
      <c r="J31" s="16"/>
      <c r="K31" s="16">
        <f t="shared" si="18"/>
        <v>3148</v>
      </c>
      <c r="L31" s="16"/>
      <c r="M31" s="16">
        <f t="shared" si="19"/>
        <v>3148</v>
      </c>
      <c r="N31" s="16"/>
      <c r="O31" s="16">
        <f t="shared" si="5"/>
        <v>3148</v>
      </c>
      <c r="P31" s="16"/>
      <c r="Q31" s="24">
        <f t="shared" si="7"/>
        <v>3148</v>
      </c>
      <c r="R31" s="16"/>
      <c r="S31" s="24">
        <v>3627.9</v>
      </c>
      <c r="T31" s="16"/>
      <c r="U31" s="24">
        <f t="shared" si="32"/>
        <v>3627.9</v>
      </c>
      <c r="V31" s="16"/>
      <c r="W31" s="24">
        <f t="shared" si="33"/>
        <v>3627.9</v>
      </c>
      <c r="X31" s="16"/>
      <c r="Y31" s="24">
        <f t="shared" si="34"/>
        <v>3627.9</v>
      </c>
    </row>
    <row r="32" spans="1:25" ht="27" hidden="1" customHeight="1">
      <c r="A32" s="7" t="s">
        <v>26</v>
      </c>
      <c r="B32" s="16">
        <v>963.4</v>
      </c>
      <c r="C32" s="16"/>
      <c r="D32" s="16">
        <f t="shared" si="14"/>
        <v>963.4</v>
      </c>
      <c r="E32" s="16">
        <v>963.4</v>
      </c>
      <c r="F32" s="16"/>
      <c r="G32" s="16">
        <f t="shared" si="15"/>
        <v>963.4</v>
      </c>
      <c r="H32" s="16"/>
      <c r="I32" s="16">
        <f t="shared" si="17"/>
        <v>963.4</v>
      </c>
      <c r="J32" s="16"/>
      <c r="K32" s="16">
        <f t="shared" si="18"/>
        <v>963.4</v>
      </c>
      <c r="L32" s="16"/>
      <c r="M32" s="16">
        <f t="shared" si="19"/>
        <v>963.4</v>
      </c>
      <c r="N32" s="16"/>
      <c r="O32" s="16">
        <f t="shared" si="5"/>
        <v>963.4</v>
      </c>
      <c r="P32" s="16"/>
      <c r="Q32" s="24">
        <f t="shared" si="7"/>
        <v>963.4</v>
      </c>
      <c r="R32" s="16"/>
      <c r="S32" s="24">
        <f t="shared" si="31"/>
        <v>963.4</v>
      </c>
      <c r="T32" s="16"/>
      <c r="U32" s="24">
        <f t="shared" si="32"/>
        <v>963.4</v>
      </c>
      <c r="V32" s="16"/>
      <c r="W32" s="24">
        <f t="shared" si="33"/>
        <v>963.4</v>
      </c>
      <c r="X32" s="16"/>
      <c r="Y32" s="24">
        <f t="shared" si="34"/>
        <v>963.4</v>
      </c>
    </row>
    <row r="33" spans="1:25" ht="63.75" hidden="1" customHeight="1">
      <c r="A33" s="7" t="s">
        <v>27</v>
      </c>
      <c r="B33" s="16">
        <v>4481</v>
      </c>
      <c r="C33" s="16"/>
      <c r="D33" s="16">
        <f t="shared" si="14"/>
        <v>4481</v>
      </c>
      <c r="E33" s="16">
        <v>4481</v>
      </c>
      <c r="F33" s="16"/>
      <c r="G33" s="16">
        <f t="shared" si="15"/>
        <v>4481</v>
      </c>
      <c r="H33" s="16"/>
      <c r="I33" s="16">
        <f t="shared" si="17"/>
        <v>4481</v>
      </c>
      <c r="J33" s="16"/>
      <c r="K33" s="16">
        <f t="shared" si="18"/>
        <v>4481</v>
      </c>
      <c r="L33" s="16"/>
      <c r="M33" s="16">
        <f t="shared" si="19"/>
        <v>4481</v>
      </c>
      <c r="N33" s="16"/>
      <c r="O33" s="16">
        <f t="shared" si="5"/>
        <v>4481</v>
      </c>
      <c r="P33" s="16"/>
      <c r="Q33" s="24">
        <f t="shared" si="7"/>
        <v>4481</v>
      </c>
      <c r="R33" s="16"/>
      <c r="S33" s="24">
        <f t="shared" si="31"/>
        <v>4481</v>
      </c>
      <c r="T33" s="16"/>
      <c r="U33" s="24">
        <f t="shared" si="32"/>
        <v>4481</v>
      </c>
      <c r="V33" s="16"/>
      <c r="W33" s="24">
        <f t="shared" si="33"/>
        <v>4481</v>
      </c>
      <c r="X33" s="16"/>
      <c r="Y33" s="24">
        <f t="shared" si="34"/>
        <v>4481</v>
      </c>
    </row>
    <row r="34" spans="1:25" ht="25.5" hidden="1" customHeight="1">
      <c r="A34" s="13" t="s">
        <v>28</v>
      </c>
      <c r="B34" s="16">
        <f>SUM(B36:B37)</f>
        <v>372.4</v>
      </c>
      <c r="C34" s="16"/>
      <c r="D34" s="16">
        <f t="shared" si="14"/>
        <v>372.4</v>
      </c>
      <c r="E34" s="16">
        <v>372.4</v>
      </c>
      <c r="F34" s="16"/>
      <c r="G34" s="16">
        <f t="shared" si="15"/>
        <v>372.4</v>
      </c>
      <c r="H34" s="16"/>
      <c r="I34" s="16">
        <f t="shared" si="17"/>
        <v>372.4</v>
      </c>
      <c r="J34" s="16"/>
      <c r="K34" s="16">
        <f t="shared" si="18"/>
        <v>372.4</v>
      </c>
      <c r="L34" s="16"/>
      <c r="M34" s="16">
        <f t="shared" si="19"/>
        <v>372.4</v>
      </c>
      <c r="N34" s="16"/>
      <c r="O34" s="16">
        <f t="shared" si="5"/>
        <v>372.4</v>
      </c>
      <c r="P34" s="16"/>
      <c r="Q34" s="24">
        <f t="shared" si="7"/>
        <v>372.4</v>
      </c>
      <c r="R34" s="16"/>
      <c r="S34" s="24">
        <f t="shared" si="31"/>
        <v>372.4</v>
      </c>
      <c r="T34" s="16"/>
      <c r="U34" s="24">
        <f t="shared" si="32"/>
        <v>372.4</v>
      </c>
      <c r="V34" s="16"/>
      <c r="W34" s="24">
        <f t="shared" si="33"/>
        <v>372.4</v>
      </c>
      <c r="X34" s="16"/>
      <c r="Y34" s="24">
        <f t="shared" si="34"/>
        <v>372.4</v>
      </c>
    </row>
    <row r="35" spans="1:25" ht="12.75" hidden="1" customHeight="1">
      <c r="A35" s="13" t="s">
        <v>18</v>
      </c>
      <c r="B35" s="16"/>
      <c r="C35" s="16"/>
      <c r="D35" s="16">
        <f t="shared" si="14"/>
        <v>0</v>
      </c>
      <c r="E35" s="16">
        <v>0</v>
      </c>
      <c r="F35" s="16"/>
      <c r="G35" s="16">
        <f t="shared" si="15"/>
        <v>0</v>
      </c>
      <c r="H35" s="16"/>
      <c r="I35" s="16">
        <f t="shared" si="17"/>
        <v>0</v>
      </c>
      <c r="J35" s="16"/>
      <c r="K35" s="16">
        <f t="shared" si="18"/>
        <v>0</v>
      </c>
      <c r="L35" s="16"/>
      <c r="M35" s="16">
        <f t="shared" si="19"/>
        <v>0</v>
      </c>
      <c r="N35" s="16"/>
      <c r="O35" s="16">
        <f t="shared" si="5"/>
        <v>0</v>
      </c>
      <c r="P35" s="16"/>
      <c r="Q35" s="24">
        <f t="shared" si="7"/>
        <v>0</v>
      </c>
      <c r="R35" s="16"/>
      <c r="S35" s="24">
        <f t="shared" si="31"/>
        <v>0</v>
      </c>
      <c r="T35" s="16"/>
      <c r="U35" s="24">
        <f t="shared" si="32"/>
        <v>0</v>
      </c>
      <c r="V35" s="16"/>
      <c r="W35" s="24">
        <f t="shared" si="33"/>
        <v>0</v>
      </c>
      <c r="X35" s="16"/>
      <c r="Y35" s="24">
        <f t="shared" si="34"/>
        <v>0</v>
      </c>
    </row>
    <row r="36" spans="1:25" ht="12.75" hidden="1" customHeight="1">
      <c r="A36" s="13" t="s">
        <v>19</v>
      </c>
      <c r="B36" s="16">
        <v>263.5</v>
      </c>
      <c r="C36" s="16"/>
      <c r="D36" s="16">
        <f t="shared" si="14"/>
        <v>263.5</v>
      </c>
      <c r="E36" s="16">
        <v>263.5</v>
      </c>
      <c r="F36" s="16"/>
      <c r="G36" s="16">
        <f t="shared" si="15"/>
        <v>263.5</v>
      </c>
      <c r="H36" s="16"/>
      <c r="I36" s="16">
        <f t="shared" si="17"/>
        <v>263.5</v>
      </c>
      <c r="J36" s="16"/>
      <c r="K36" s="16">
        <f t="shared" si="18"/>
        <v>263.5</v>
      </c>
      <c r="L36" s="16"/>
      <c r="M36" s="16">
        <f t="shared" si="19"/>
        <v>263.5</v>
      </c>
      <c r="N36" s="16"/>
      <c r="O36" s="16">
        <f t="shared" si="5"/>
        <v>263.5</v>
      </c>
      <c r="P36" s="16"/>
      <c r="Q36" s="24">
        <f t="shared" si="7"/>
        <v>263.5</v>
      </c>
      <c r="R36" s="16"/>
      <c r="S36" s="24">
        <f t="shared" si="31"/>
        <v>263.5</v>
      </c>
      <c r="T36" s="16"/>
      <c r="U36" s="24">
        <f t="shared" si="32"/>
        <v>263.5</v>
      </c>
      <c r="V36" s="16"/>
      <c r="W36" s="24">
        <f t="shared" si="33"/>
        <v>263.5</v>
      </c>
      <c r="X36" s="16"/>
      <c r="Y36" s="24">
        <f t="shared" si="34"/>
        <v>263.5</v>
      </c>
    </row>
    <row r="37" spans="1:25" ht="12.75" hidden="1" customHeight="1">
      <c r="A37" s="13" t="s">
        <v>29</v>
      </c>
      <c r="B37" s="16">
        <v>108.9</v>
      </c>
      <c r="C37" s="16"/>
      <c r="D37" s="16">
        <f t="shared" si="14"/>
        <v>108.9</v>
      </c>
      <c r="E37" s="16">
        <v>108.9</v>
      </c>
      <c r="F37" s="16"/>
      <c r="G37" s="16">
        <f t="shared" si="15"/>
        <v>108.9</v>
      </c>
      <c r="H37" s="16"/>
      <c r="I37" s="16">
        <f t="shared" si="17"/>
        <v>108.9</v>
      </c>
      <c r="J37" s="16"/>
      <c r="K37" s="16">
        <f t="shared" si="18"/>
        <v>108.9</v>
      </c>
      <c r="L37" s="16"/>
      <c r="M37" s="16">
        <f t="shared" si="19"/>
        <v>108.9</v>
      </c>
      <c r="N37" s="16"/>
      <c r="O37" s="16">
        <f t="shared" si="5"/>
        <v>108.9</v>
      </c>
      <c r="P37" s="16"/>
      <c r="Q37" s="24">
        <f t="shared" si="7"/>
        <v>108.9</v>
      </c>
      <c r="R37" s="16"/>
      <c r="S37" s="24">
        <f t="shared" si="31"/>
        <v>108.9</v>
      </c>
      <c r="T37" s="16"/>
      <c r="U37" s="24">
        <f t="shared" si="32"/>
        <v>108.9</v>
      </c>
      <c r="V37" s="16"/>
      <c r="W37" s="24">
        <f t="shared" si="33"/>
        <v>108.9</v>
      </c>
      <c r="X37" s="16"/>
      <c r="Y37" s="24">
        <f t="shared" si="34"/>
        <v>108.9</v>
      </c>
    </row>
    <row r="38" spans="1:25" ht="63.75" hidden="1" customHeight="1">
      <c r="A38" s="7" t="s">
        <v>30</v>
      </c>
      <c r="B38" s="16">
        <v>3345.5</v>
      </c>
      <c r="C38" s="16"/>
      <c r="D38" s="16">
        <f t="shared" si="14"/>
        <v>3345.5</v>
      </c>
      <c r="E38" s="16">
        <v>3345.5</v>
      </c>
      <c r="F38" s="16"/>
      <c r="G38" s="16">
        <f t="shared" si="15"/>
        <v>3345.5</v>
      </c>
      <c r="H38" s="16"/>
      <c r="I38" s="16">
        <f t="shared" si="17"/>
        <v>3345.5</v>
      </c>
      <c r="J38" s="16"/>
      <c r="K38" s="16">
        <f t="shared" si="18"/>
        <v>3345.5</v>
      </c>
      <c r="L38" s="16"/>
      <c r="M38" s="16">
        <f t="shared" si="19"/>
        <v>3345.5</v>
      </c>
      <c r="N38" s="16"/>
      <c r="O38" s="16">
        <f t="shared" si="5"/>
        <v>3345.5</v>
      </c>
      <c r="P38" s="16"/>
      <c r="Q38" s="24">
        <f t="shared" si="7"/>
        <v>3345.5</v>
      </c>
      <c r="R38" s="16"/>
      <c r="S38" s="24">
        <f t="shared" si="31"/>
        <v>3345.5</v>
      </c>
      <c r="T38" s="16">
        <v>1300</v>
      </c>
      <c r="U38" s="24">
        <f t="shared" si="32"/>
        <v>4645.5</v>
      </c>
      <c r="V38" s="16"/>
      <c r="W38" s="24">
        <f t="shared" si="33"/>
        <v>4645.5</v>
      </c>
      <c r="X38" s="16"/>
      <c r="Y38" s="24">
        <f t="shared" si="34"/>
        <v>4645.5</v>
      </c>
    </row>
    <row r="39" spans="1:25" ht="51" hidden="1" customHeight="1">
      <c r="A39" s="7" t="s">
        <v>31</v>
      </c>
      <c r="B39" s="16">
        <v>1105</v>
      </c>
      <c r="C39" s="16"/>
      <c r="D39" s="16">
        <f t="shared" si="14"/>
        <v>1105</v>
      </c>
      <c r="E39" s="16">
        <v>1105</v>
      </c>
      <c r="F39" s="16"/>
      <c r="G39" s="16">
        <f t="shared" si="15"/>
        <v>1105</v>
      </c>
      <c r="H39" s="16"/>
      <c r="I39" s="16">
        <f t="shared" si="17"/>
        <v>1105</v>
      </c>
      <c r="J39" s="16"/>
      <c r="K39" s="16">
        <f t="shared" si="18"/>
        <v>1105</v>
      </c>
      <c r="L39" s="16"/>
      <c r="M39" s="16">
        <f t="shared" si="19"/>
        <v>1105</v>
      </c>
      <c r="N39" s="16"/>
      <c r="O39" s="16">
        <f t="shared" si="5"/>
        <v>1105</v>
      </c>
      <c r="P39" s="16"/>
      <c r="Q39" s="24">
        <f t="shared" si="7"/>
        <v>1105</v>
      </c>
      <c r="R39" s="16"/>
      <c r="S39" s="24">
        <f t="shared" si="31"/>
        <v>1105</v>
      </c>
      <c r="T39" s="16"/>
      <c r="U39" s="24">
        <f t="shared" si="32"/>
        <v>1105</v>
      </c>
      <c r="V39" s="16"/>
      <c r="W39" s="24">
        <f t="shared" si="33"/>
        <v>1105</v>
      </c>
      <c r="X39" s="16"/>
      <c r="Y39" s="24">
        <f t="shared" si="34"/>
        <v>1105</v>
      </c>
    </row>
    <row r="40" spans="1:25" ht="89.25" customHeight="1">
      <c r="A40" s="7" t="s">
        <v>32</v>
      </c>
      <c r="B40" s="16">
        <v>26424.9</v>
      </c>
      <c r="C40" s="16"/>
      <c r="D40" s="16">
        <f t="shared" si="14"/>
        <v>26424.9</v>
      </c>
      <c r="E40" s="16">
        <v>26424.9</v>
      </c>
      <c r="F40" s="16"/>
      <c r="G40" s="16">
        <f t="shared" si="15"/>
        <v>26424.9</v>
      </c>
      <c r="H40" s="16"/>
      <c r="I40" s="16">
        <f t="shared" si="17"/>
        <v>26424.9</v>
      </c>
      <c r="J40" s="16"/>
      <c r="K40" s="16">
        <f t="shared" si="18"/>
        <v>26424.9</v>
      </c>
      <c r="L40" s="16"/>
      <c r="M40" s="16">
        <f t="shared" si="19"/>
        <v>26424.9</v>
      </c>
      <c r="N40" s="16"/>
      <c r="O40" s="16">
        <f t="shared" si="5"/>
        <v>26424.9</v>
      </c>
      <c r="P40" s="16"/>
      <c r="Q40" s="24">
        <f t="shared" si="7"/>
        <v>26424.9</v>
      </c>
      <c r="R40" s="16"/>
      <c r="S40" s="24">
        <f t="shared" si="31"/>
        <v>26424.9</v>
      </c>
      <c r="T40" s="16"/>
      <c r="U40" s="24">
        <f t="shared" si="32"/>
        <v>26424.9</v>
      </c>
      <c r="V40" s="16"/>
      <c r="W40" s="24">
        <f t="shared" si="33"/>
        <v>26424.9</v>
      </c>
      <c r="X40" s="16">
        <v>-5853.4250000000002</v>
      </c>
      <c r="Y40" s="24">
        <f t="shared" si="34"/>
        <v>20571.475000000002</v>
      </c>
    </row>
    <row r="41" spans="1:25" ht="25.5" customHeight="1">
      <c r="A41" s="7" t="s">
        <v>33</v>
      </c>
      <c r="B41" s="16">
        <v>56.7</v>
      </c>
      <c r="C41" s="16"/>
      <c r="D41" s="16">
        <f t="shared" si="14"/>
        <v>56.7</v>
      </c>
      <c r="E41" s="16">
        <v>56.7</v>
      </c>
      <c r="F41" s="16"/>
      <c r="G41" s="16">
        <f t="shared" si="15"/>
        <v>56.7</v>
      </c>
      <c r="H41" s="16"/>
      <c r="I41" s="16">
        <f t="shared" si="17"/>
        <v>56.7</v>
      </c>
      <c r="J41" s="16"/>
      <c r="K41" s="16">
        <f t="shared" si="18"/>
        <v>56.7</v>
      </c>
      <c r="L41" s="16"/>
      <c r="M41" s="16">
        <f t="shared" si="19"/>
        <v>56.7</v>
      </c>
      <c r="N41" s="16"/>
      <c r="O41" s="16">
        <f t="shared" si="5"/>
        <v>56.7</v>
      </c>
      <c r="P41" s="16"/>
      <c r="Q41" s="24">
        <f t="shared" si="7"/>
        <v>56.7</v>
      </c>
      <c r="R41" s="16"/>
      <c r="S41" s="24">
        <f t="shared" si="31"/>
        <v>56.7</v>
      </c>
      <c r="T41" s="16"/>
      <c r="U41" s="24">
        <f t="shared" si="32"/>
        <v>56.7</v>
      </c>
      <c r="V41" s="16"/>
      <c r="W41" s="24">
        <f t="shared" si="33"/>
        <v>56.7</v>
      </c>
      <c r="X41" s="16">
        <v>-56.7</v>
      </c>
      <c r="Y41" s="24">
        <f t="shared" si="34"/>
        <v>0</v>
      </c>
    </row>
    <row r="42" spans="1:25" ht="25.5" customHeight="1">
      <c r="A42" s="7" t="s">
        <v>34</v>
      </c>
      <c r="B42" s="16">
        <v>607</v>
      </c>
      <c r="C42" s="16"/>
      <c r="D42" s="16">
        <f t="shared" si="14"/>
        <v>607</v>
      </c>
      <c r="E42" s="16">
        <v>607</v>
      </c>
      <c r="F42" s="16"/>
      <c r="G42" s="16">
        <f t="shared" si="15"/>
        <v>607</v>
      </c>
      <c r="H42" s="16"/>
      <c r="I42" s="16">
        <f t="shared" si="17"/>
        <v>607</v>
      </c>
      <c r="J42" s="16"/>
      <c r="K42" s="16">
        <f t="shared" si="18"/>
        <v>607</v>
      </c>
      <c r="L42" s="16"/>
      <c r="M42" s="16">
        <f t="shared" si="19"/>
        <v>607</v>
      </c>
      <c r="N42" s="16"/>
      <c r="O42" s="16">
        <f t="shared" si="5"/>
        <v>607</v>
      </c>
      <c r="P42" s="16"/>
      <c r="Q42" s="24">
        <f t="shared" si="7"/>
        <v>607</v>
      </c>
      <c r="R42" s="16"/>
      <c r="S42" s="24">
        <f t="shared" si="31"/>
        <v>607</v>
      </c>
      <c r="T42" s="16"/>
      <c r="U42" s="24">
        <f t="shared" si="32"/>
        <v>607</v>
      </c>
      <c r="V42" s="16"/>
      <c r="W42" s="24">
        <f t="shared" si="33"/>
        <v>607</v>
      </c>
      <c r="X42" s="16">
        <v>-36.6</v>
      </c>
      <c r="Y42" s="24">
        <f t="shared" si="34"/>
        <v>570.4</v>
      </c>
    </row>
    <row r="43" spans="1:25" ht="25.5" hidden="1" customHeight="1">
      <c r="A43" s="7" t="s">
        <v>35</v>
      </c>
      <c r="B43" s="16">
        <v>931</v>
      </c>
      <c r="C43" s="16"/>
      <c r="D43" s="16">
        <f t="shared" si="14"/>
        <v>931</v>
      </c>
      <c r="E43" s="16">
        <v>931</v>
      </c>
      <c r="F43" s="16"/>
      <c r="G43" s="16">
        <f t="shared" si="15"/>
        <v>931</v>
      </c>
      <c r="H43" s="16"/>
      <c r="I43" s="16">
        <f t="shared" si="17"/>
        <v>931</v>
      </c>
      <c r="J43" s="16"/>
      <c r="K43" s="16">
        <f t="shared" si="18"/>
        <v>931</v>
      </c>
      <c r="L43" s="16"/>
      <c r="M43" s="16">
        <f t="shared" si="19"/>
        <v>931</v>
      </c>
      <c r="N43" s="16"/>
      <c r="O43" s="16">
        <f t="shared" si="5"/>
        <v>931</v>
      </c>
      <c r="P43" s="16"/>
      <c r="Q43" s="24">
        <f t="shared" si="7"/>
        <v>931</v>
      </c>
      <c r="R43" s="16"/>
      <c r="S43" s="24">
        <f t="shared" si="31"/>
        <v>931</v>
      </c>
      <c r="T43" s="16"/>
      <c r="U43" s="24">
        <f t="shared" si="32"/>
        <v>931</v>
      </c>
      <c r="V43" s="16"/>
      <c r="W43" s="24">
        <f t="shared" si="33"/>
        <v>931</v>
      </c>
      <c r="X43" s="16"/>
      <c r="Y43" s="24">
        <f t="shared" si="34"/>
        <v>931</v>
      </c>
    </row>
    <row r="44" spans="1:25" ht="25.5" customHeight="1">
      <c r="A44" s="7" t="s">
        <v>36</v>
      </c>
      <c r="B44" s="16">
        <v>7726.5</v>
      </c>
      <c r="C44" s="16"/>
      <c r="D44" s="16">
        <f t="shared" si="14"/>
        <v>7726.5</v>
      </c>
      <c r="E44" s="16">
        <v>7726.5</v>
      </c>
      <c r="F44" s="16"/>
      <c r="G44" s="16">
        <f t="shared" si="15"/>
        <v>7726.5</v>
      </c>
      <c r="H44" s="16"/>
      <c r="I44" s="16">
        <f t="shared" si="17"/>
        <v>7726.5</v>
      </c>
      <c r="J44" s="16"/>
      <c r="K44" s="16">
        <f t="shared" si="18"/>
        <v>7726.5</v>
      </c>
      <c r="L44" s="16"/>
      <c r="M44" s="16">
        <f t="shared" si="19"/>
        <v>7726.5</v>
      </c>
      <c r="N44" s="16"/>
      <c r="O44" s="16">
        <f t="shared" si="5"/>
        <v>7726.5</v>
      </c>
      <c r="P44" s="16"/>
      <c r="Q44" s="24">
        <f t="shared" si="7"/>
        <v>7726.5</v>
      </c>
      <c r="R44" s="16"/>
      <c r="S44" s="24">
        <f t="shared" si="31"/>
        <v>7726.5</v>
      </c>
      <c r="T44" s="16"/>
      <c r="U44" s="24">
        <f t="shared" si="32"/>
        <v>7726.5</v>
      </c>
      <c r="V44" s="16"/>
      <c r="W44" s="24">
        <f t="shared" si="33"/>
        <v>7726.5</v>
      </c>
      <c r="X44" s="16">
        <v>-758.13699999999994</v>
      </c>
      <c r="Y44" s="24">
        <f t="shared" si="34"/>
        <v>6968.3630000000003</v>
      </c>
    </row>
    <row r="45" spans="1:25" ht="25.5" hidden="1" customHeight="1">
      <c r="A45" s="7" t="s">
        <v>37</v>
      </c>
      <c r="B45" s="16">
        <v>96.01</v>
      </c>
      <c r="C45" s="16"/>
      <c r="D45" s="16">
        <f t="shared" si="14"/>
        <v>96.01</v>
      </c>
      <c r="E45" s="16">
        <v>96.01</v>
      </c>
      <c r="F45" s="16"/>
      <c r="G45" s="16">
        <f t="shared" si="15"/>
        <v>96.01</v>
      </c>
      <c r="H45" s="16"/>
      <c r="I45" s="16">
        <f t="shared" si="17"/>
        <v>96.01</v>
      </c>
      <c r="J45" s="16"/>
      <c r="K45" s="16">
        <f t="shared" si="18"/>
        <v>96.01</v>
      </c>
      <c r="L45" s="16"/>
      <c r="M45" s="16">
        <f t="shared" si="19"/>
        <v>96.01</v>
      </c>
      <c r="N45" s="16"/>
      <c r="O45" s="16">
        <f t="shared" si="5"/>
        <v>96.01</v>
      </c>
      <c r="P45" s="16"/>
      <c r="Q45" s="24">
        <f t="shared" si="7"/>
        <v>96.01</v>
      </c>
      <c r="R45" s="16"/>
      <c r="S45" s="24">
        <f t="shared" si="31"/>
        <v>96.01</v>
      </c>
      <c r="T45" s="16">
        <v>18.75</v>
      </c>
      <c r="U45" s="24">
        <f t="shared" si="32"/>
        <v>114.76</v>
      </c>
      <c r="V45" s="16"/>
      <c r="W45" s="24">
        <f t="shared" si="33"/>
        <v>114.76</v>
      </c>
      <c r="X45" s="16"/>
      <c r="Y45" s="24">
        <f t="shared" si="34"/>
        <v>114.76</v>
      </c>
    </row>
    <row r="46" spans="1:25" ht="38.25" customHeight="1">
      <c r="A46" s="17" t="s">
        <v>38</v>
      </c>
      <c r="B46" s="16">
        <v>23450.6</v>
      </c>
      <c r="C46" s="16"/>
      <c r="D46" s="16">
        <f t="shared" si="14"/>
        <v>23450.6</v>
      </c>
      <c r="E46" s="16">
        <v>23450.6</v>
      </c>
      <c r="F46" s="16"/>
      <c r="G46" s="16">
        <f t="shared" si="15"/>
        <v>23450.6</v>
      </c>
      <c r="H46" s="16"/>
      <c r="I46" s="16">
        <f t="shared" si="17"/>
        <v>23450.6</v>
      </c>
      <c r="J46" s="16"/>
      <c r="K46" s="16">
        <f t="shared" si="18"/>
        <v>23450.6</v>
      </c>
      <c r="L46" s="16"/>
      <c r="M46" s="16">
        <f t="shared" si="19"/>
        <v>23450.6</v>
      </c>
      <c r="N46" s="16"/>
      <c r="O46" s="16">
        <f t="shared" si="5"/>
        <v>23450.6</v>
      </c>
      <c r="P46" s="16"/>
      <c r="Q46" s="24">
        <f t="shared" si="7"/>
        <v>23450.6</v>
      </c>
      <c r="R46" s="16"/>
      <c r="S46" s="24">
        <f t="shared" si="31"/>
        <v>23450.6</v>
      </c>
      <c r="T46" s="16">
        <v>-8450.6</v>
      </c>
      <c r="U46" s="24">
        <f t="shared" si="32"/>
        <v>14999.999999999998</v>
      </c>
      <c r="V46" s="16"/>
      <c r="W46" s="24">
        <f t="shared" si="33"/>
        <v>14999.999999999998</v>
      </c>
      <c r="X46" s="16">
        <v>-1000</v>
      </c>
      <c r="Y46" s="24">
        <f t="shared" si="34"/>
        <v>13999.999999999998</v>
      </c>
    </row>
    <row r="47" spans="1:25" ht="15" hidden="1" customHeight="1">
      <c r="A47" s="7" t="s">
        <v>39</v>
      </c>
      <c r="B47" s="16"/>
      <c r="C47" s="16"/>
      <c r="D47" s="16">
        <f t="shared" si="14"/>
        <v>0</v>
      </c>
      <c r="E47" s="16">
        <v>0</v>
      </c>
      <c r="F47" s="16"/>
      <c r="G47" s="16">
        <f t="shared" si="15"/>
        <v>0</v>
      </c>
      <c r="H47" s="16"/>
      <c r="I47" s="16">
        <f t="shared" si="17"/>
        <v>0</v>
      </c>
      <c r="J47" s="16"/>
      <c r="K47" s="16">
        <f t="shared" si="18"/>
        <v>0</v>
      </c>
      <c r="L47" s="16"/>
      <c r="M47" s="16">
        <f t="shared" si="19"/>
        <v>0</v>
      </c>
      <c r="N47" s="16"/>
      <c r="O47" s="16">
        <f t="shared" si="5"/>
        <v>0</v>
      </c>
      <c r="P47" s="16"/>
      <c r="Q47" s="24">
        <f t="shared" si="7"/>
        <v>0</v>
      </c>
      <c r="R47" s="16"/>
      <c r="S47" s="24">
        <f t="shared" si="31"/>
        <v>0</v>
      </c>
      <c r="T47" s="16"/>
      <c r="U47" s="24">
        <f t="shared" si="32"/>
        <v>0</v>
      </c>
      <c r="V47" s="16"/>
      <c r="W47" s="24">
        <f t="shared" si="33"/>
        <v>0</v>
      </c>
      <c r="X47" s="16"/>
      <c r="Y47" s="24">
        <f t="shared" si="34"/>
        <v>0</v>
      </c>
    </row>
    <row r="48" spans="1:25" ht="12.75" hidden="1" customHeight="1">
      <c r="A48" s="8" t="s">
        <v>40</v>
      </c>
      <c r="B48" s="16"/>
      <c r="C48" s="16"/>
      <c r="D48" s="16">
        <f t="shared" si="14"/>
        <v>0</v>
      </c>
      <c r="E48" s="16">
        <v>0</v>
      </c>
      <c r="F48" s="16"/>
      <c r="G48" s="16">
        <f t="shared" si="15"/>
        <v>0</v>
      </c>
      <c r="H48" s="16"/>
      <c r="I48" s="16">
        <f t="shared" si="17"/>
        <v>0</v>
      </c>
      <c r="J48" s="16"/>
      <c r="K48" s="16">
        <f t="shared" si="18"/>
        <v>0</v>
      </c>
      <c r="L48" s="16"/>
      <c r="M48" s="16">
        <f t="shared" si="19"/>
        <v>0</v>
      </c>
      <c r="N48" s="16"/>
      <c r="O48" s="16">
        <f t="shared" si="5"/>
        <v>0</v>
      </c>
      <c r="P48" s="16"/>
      <c r="Q48" s="24">
        <f t="shared" si="7"/>
        <v>0</v>
      </c>
      <c r="R48" s="16"/>
      <c r="S48" s="24">
        <f t="shared" si="31"/>
        <v>0</v>
      </c>
      <c r="T48" s="16"/>
      <c r="U48" s="24">
        <f t="shared" si="32"/>
        <v>0</v>
      </c>
      <c r="V48" s="16"/>
      <c r="W48" s="24">
        <f t="shared" si="33"/>
        <v>0</v>
      </c>
      <c r="X48" s="16"/>
      <c r="Y48" s="24">
        <f t="shared" si="34"/>
        <v>0</v>
      </c>
    </row>
    <row r="49" spans="1:25" ht="12.75" hidden="1" customHeight="1">
      <c r="A49" s="8" t="s">
        <v>41</v>
      </c>
      <c r="B49" s="16"/>
      <c r="C49" s="16"/>
      <c r="D49" s="16">
        <f t="shared" si="14"/>
        <v>0</v>
      </c>
      <c r="E49" s="16">
        <v>0</v>
      </c>
      <c r="F49" s="16"/>
      <c r="G49" s="16">
        <f t="shared" si="15"/>
        <v>0</v>
      </c>
      <c r="H49" s="16"/>
      <c r="I49" s="16">
        <f t="shared" si="17"/>
        <v>0</v>
      </c>
      <c r="J49" s="16"/>
      <c r="K49" s="16">
        <f t="shared" si="18"/>
        <v>0</v>
      </c>
      <c r="L49" s="16"/>
      <c r="M49" s="16">
        <f t="shared" si="19"/>
        <v>0</v>
      </c>
      <c r="N49" s="16"/>
      <c r="O49" s="16">
        <f t="shared" si="5"/>
        <v>0</v>
      </c>
      <c r="P49" s="16"/>
      <c r="Q49" s="24">
        <f t="shared" si="7"/>
        <v>0</v>
      </c>
      <c r="R49" s="16"/>
      <c r="S49" s="24">
        <f t="shared" si="31"/>
        <v>0</v>
      </c>
      <c r="T49" s="16"/>
      <c r="U49" s="24">
        <f t="shared" si="32"/>
        <v>0</v>
      </c>
      <c r="V49" s="16"/>
      <c r="W49" s="24">
        <f t="shared" si="33"/>
        <v>0</v>
      </c>
      <c r="X49" s="16"/>
      <c r="Y49" s="24">
        <f t="shared" si="34"/>
        <v>0</v>
      </c>
    </row>
    <row r="50" spans="1:25" ht="20.25" customHeight="1">
      <c r="A50" s="7" t="s">
        <v>42</v>
      </c>
      <c r="B50" s="16">
        <v>1939</v>
      </c>
      <c r="C50" s="16"/>
      <c r="D50" s="16">
        <f t="shared" si="14"/>
        <v>1939</v>
      </c>
      <c r="E50" s="16">
        <v>1939</v>
      </c>
      <c r="F50" s="16"/>
      <c r="G50" s="16">
        <f t="shared" si="15"/>
        <v>1939</v>
      </c>
      <c r="H50" s="16">
        <v>-228.3</v>
      </c>
      <c r="I50" s="16">
        <f t="shared" si="17"/>
        <v>1710.7</v>
      </c>
      <c r="J50" s="16"/>
      <c r="K50" s="16">
        <f t="shared" si="18"/>
        <v>1710.7</v>
      </c>
      <c r="L50" s="16"/>
      <c r="M50" s="16">
        <f t="shared" si="19"/>
        <v>1710.7</v>
      </c>
      <c r="N50" s="16"/>
      <c r="O50" s="16">
        <f t="shared" si="5"/>
        <v>1710.7</v>
      </c>
      <c r="P50" s="16"/>
      <c r="Q50" s="24">
        <f t="shared" si="7"/>
        <v>1710.7</v>
      </c>
      <c r="R50" s="16"/>
      <c r="S50" s="24">
        <f t="shared" si="31"/>
        <v>1710.7</v>
      </c>
      <c r="T50" s="16"/>
      <c r="U50" s="24">
        <f t="shared" si="32"/>
        <v>1710.7</v>
      </c>
      <c r="V50" s="16"/>
      <c r="W50" s="24">
        <f t="shared" si="33"/>
        <v>1710.7</v>
      </c>
      <c r="X50" s="16">
        <v>-592</v>
      </c>
      <c r="Y50" s="24">
        <f t="shared" si="34"/>
        <v>1118.7</v>
      </c>
    </row>
    <row r="51" spans="1:25" ht="41.25" hidden="1" customHeight="1">
      <c r="A51" s="15" t="s">
        <v>43</v>
      </c>
      <c r="B51" s="16">
        <v>159.21588</v>
      </c>
      <c r="C51" s="16">
        <v>15762.371999999999</v>
      </c>
      <c r="D51" s="16">
        <f t="shared" si="14"/>
        <v>15921.587879999999</v>
      </c>
      <c r="E51" s="16">
        <v>15921.587879999999</v>
      </c>
      <c r="F51" s="16"/>
      <c r="G51" s="16">
        <f t="shared" si="15"/>
        <v>15921.587879999999</v>
      </c>
      <c r="H51" s="16"/>
      <c r="I51" s="16">
        <f t="shared" si="17"/>
        <v>15921.587879999999</v>
      </c>
      <c r="J51" s="16"/>
      <c r="K51" s="16">
        <f t="shared" si="18"/>
        <v>15921.587879999999</v>
      </c>
      <c r="L51" s="16"/>
      <c r="M51" s="16">
        <f>K51+L51</f>
        <v>15921.587879999999</v>
      </c>
      <c r="N51" s="16">
        <f>+N52+N53</f>
        <v>-3921.58788</v>
      </c>
      <c r="O51" s="16">
        <f>+M51+N51</f>
        <v>12000</v>
      </c>
      <c r="P51" s="16">
        <f>+P52+P53</f>
        <v>0</v>
      </c>
      <c r="Q51" s="24">
        <f>+O51+P51</f>
        <v>12000</v>
      </c>
      <c r="R51" s="16">
        <f>+R52+R53</f>
        <v>0</v>
      </c>
      <c r="S51" s="24">
        <f>+Q51+R51</f>
        <v>12000</v>
      </c>
      <c r="T51" s="16">
        <f>+T52+T53</f>
        <v>0</v>
      </c>
      <c r="U51" s="24">
        <f>+S51+T51</f>
        <v>12000</v>
      </c>
      <c r="V51" s="16">
        <f>+V52+V53</f>
        <v>0</v>
      </c>
      <c r="W51" s="24">
        <f>+U51+V51</f>
        <v>12000</v>
      </c>
      <c r="X51" s="16">
        <f>+X52+X53</f>
        <v>0</v>
      </c>
      <c r="Y51" s="24">
        <f>+W51+X51</f>
        <v>12000</v>
      </c>
    </row>
    <row r="52" spans="1:25" ht="14.25" hidden="1" customHeight="1">
      <c r="A52" s="3" t="s">
        <v>41</v>
      </c>
      <c r="B52" s="16"/>
      <c r="C52" s="16"/>
      <c r="D52" s="16"/>
      <c r="E52" s="16"/>
      <c r="F52" s="16"/>
      <c r="G52" s="16"/>
      <c r="H52" s="16"/>
      <c r="I52" s="16"/>
      <c r="J52" s="16"/>
      <c r="K52" s="16"/>
      <c r="L52" s="16"/>
      <c r="M52" s="16">
        <v>15762.371999999999</v>
      </c>
      <c r="N52" s="16">
        <v>-3882.3719999999998</v>
      </c>
      <c r="O52" s="27">
        <f>+M52+N52</f>
        <v>11880</v>
      </c>
      <c r="P52" s="27"/>
      <c r="Q52" s="28">
        <f>+O52+P52</f>
        <v>11880</v>
      </c>
      <c r="R52" s="27"/>
      <c r="S52" s="28">
        <f>+Q52+R52</f>
        <v>11880</v>
      </c>
      <c r="T52" s="27"/>
      <c r="U52" s="28">
        <f>+S52+T52</f>
        <v>11880</v>
      </c>
      <c r="V52" s="27"/>
      <c r="W52" s="28">
        <f>+U52+V52</f>
        <v>11880</v>
      </c>
      <c r="X52" s="27"/>
      <c r="Y52" s="28">
        <f>+W52+X52</f>
        <v>11880</v>
      </c>
    </row>
    <row r="53" spans="1:25" ht="15.75" hidden="1" customHeight="1">
      <c r="A53" s="3" t="s">
        <v>65</v>
      </c>
      <c r="B53" s="16"/>
      <c r="C53" s="16"/>
      <c r="D53" s="16"/>
      <c r="E53" s="16"/>
      <c r="F53" s="16"/>
      <c r="G53" s="16"/>
      <c r="H53" s="16"/>
      <c r="I53" s="16"/>
      <c r="J53" s="16"/>
      <c r="K53" s="16"/>
      <c r="L53" s="16"/>
      <c r="M53" s="16">
        <v>159.21588</v>
      </c>
      <c r="N53" s="16">
        <v>-39.215879999999999</v>
      </c>
      <c r="O53" s="27">
        <f>+M53+N53</f>
        <v>120</v>
      </c>
      <c r="P53" s="27"/>
      <c r="Q53" s="28">
        <f>+O53+P53</f>
        <v>120</v>
      </c>
      <c r="R53" s="27"/>
      <c r="S53" s="28">
        <f>+Q53+R53</f>
        <v>120</v>
      </c>
      <c r="T53" s="27"/>
      <c r="U53" s="28">
        <f>+S53+T53</f>
        <v>120</v>
      </c>
      <c r="V53" s="27"/>
      <c r="W53" s="28">
        <f>+U53+V53</f>
        <v>120</v>
      </c>
      <c r="X53" s="27"/>
      <c r="Y53" s="28">
        <f>+W53+X53</f>
        <v>120</v>
      </c>
    </row>
    <row r="54" spans="1:25" ht="37.5" hidden="1" customHeight="1">
      <c r="A54" s="15" t="s">
        <v>44</v>
      </c>
      <c r="B54" s="16">
        <v>25.9</v>
      </c>
      <c r="C54" s="16"/>
      <c r="D54" s="16">
        <f t="shared" si="14"/>
        <v>25.9</v>
      </c>
      <c r="E54" s="16">
        <v>25.9</v>
      </c>
      <c r="F54" s="16"/>
      <c r="G54" s="16">
        <f t="shared" si="15"/>
        <v>25.9</v>
      </c>
      <c r="H54" s="16"/>
      <c r="I54" s="16">
        <f t="shared" si="17"/>
        <v>25.9</v>
      </c>
      <c r="J54" s="16"/>
      <c r="K54" s="16">
        <f t="shared" si="18"/>
        <v>25.9</v>
      </c>
      <c r="L54" s="16"/>
      <c r="M54" s="16">
        <f t="shared" si="19"/>
        <v>25.9</v>
      </c>
      <c r="N54" s="16"/>
      <c r="O54" s="16">
        <f t="shared" si="5"/>
        <v>25.9</v>
      </c>
      <c r="P54" s="16"/>
      <c r="Q54" s="24">
        <f t="shared" ref="Q54:Q55" si="35">+O54+P54</f>
        <v>25.9</v>
      </c>
      <c r="R54" s="16"/>
      <c r="S54" s="24">
        <f t="shared" ref="S54" si="36">+Q54+R54</f>
        <v>25.9</v>
      </c>
      <c r="T54" s="16"/>
      <c r="U54" s="24">
        <f t="shared" ref="U54:U56" si="37">+S54+T54</f>
        <v>25.9</v>
      </c>
      <c r="V54" s="16"/>
      <c r="W54" s="24">
        <f t="shared" ref="W54:W56" si="38">+U54+V54</f>
        <v>25.9</v>
      </c>
      <c r="X54" s="16"/>
      <c r="Y54" s="24">
        <f t="shared" ref="Y54:Y56" si="39">+W54+X54</f>
        <v>25.9</v>
      </c>
    </row>
    <row r="55" spans="1:25" ht="24.75" hidden="1" customHeight="1">
      <c r="A55" s="15" t="s">
        <v>45</v>
      </c>
      <c r="B55" s="16">
        <v>121</v>
      </c>
      <c r="C55" s="16"/>
      <c r="D55" s="16">
        <f t="shared" si="14"/>
        <v>121</v>
      </c>
      <c r="E55" s="16">
        <v>121</v>
      </c>
      <c r="F55" s="16"/>
      <c r="G55" s="16">
        <f t="shared" si="15"/>
        <v>121</v>
      </c>
      <c r="H55" s="16"/>
      <c r="I55" s="16">
        <f t="shared" si="17"/>
        <v>121</v>
      </c>
      <c r="J55" s="16"/>
      <c r="K55" s="16">
        <f t="shared" si="18"/>
        <v>121</v>
      </c>
      <c r="L55" s="16"/>
      <c r="M55" s="16">
        <f t="shared" si="19"/>
        <v>121</v>
      </c>
      <c r="N55" s="16"/>
      <c r="O55" s="16">
        <f t="shared" si="5"/>
        <v>121</v>
      </c>
      <c r="P55" s="16"/>
      <c r="Q55" s="24">
        <f t="shared" si="35"/>
        <v>121</v>
      </c>
      <c r="R55" s="16"/>
      <c r="S55" s="24">
        <v>112.6568</v>
      </c>
      <c r="T55" s="16"/>
      <c r="U55" s="24">
        <f t="shared" si="37"/>
        <v>112.6568</v>
      </c>
      <c r="V55" s="16"/>
      <c r="W55" s="24">
        <f t="shared" si="38"/>
        <v>112.6568</v>
      </c>
      <c r="X55" s="16"/>
      <c r="Y55" s="24">
        <f t="shared" si="39"/>
        <v>112.6568</v>
      </c>
    </row>
    <row r="56" spans="1:25" ht="57" customHeight="1">
      <c r="A56" s="15" t="s">
        <v>71</v>
      </c>
      <c r="B56" s="16"/>
      <c r="C56" s="16"/>
      <c r="D56" s="16"/>
      <c r="E56" s="16"/>
      <c r="F56" s="16"/>
      <c r="G56" s="16"/>
      <c r="H56" s="16"/>
      <c r="I56" s="16"/>
      <c r="J56" s="16"/>
      <c r="K56" s="16"/>
      <c r="L56" s="16"/>
      <c r="M56" s="16"/>
      <c r="N56" s="16"/>
      <c r="O56" s="16"/>
      <c r="P56" s="16"/>
      <c r="Q56" s="24"/>
      <c r="R56" s="16"/>
      <c r="S56" s="24">
        <v>50.586869999999998</v>
      </c>
      <c r="T56" s="16">
        <v>0.51097999999999999</v>
      </c>
      <c r="U56" s="24">
        <f t="shared" si="37"/>
        <v>51.097849999999994</v>
      </c>
      <c r="V56" s="16">
        <f>+V57+V58</f>
        <v>4530.893</v>
      </c>
      <c r="W56" s="24">
        <f t="shared" si="38"/>
        <v>4581.9908500000001</v>
      </c>
      <c r="X56" s="16">
        <f>+X57+X58</f>
        <v>47.802860000000003</v>
      </c>
      <c r="Y56" s="24">
        <f t="shared" si="39"/>
        <v>4629.7937099999999</v>
      </c>
    </row>
    <row r="57" spans="1:25" ht="14.25" hidden="1" customHeight="1">
      <c r="A57" s="3" t="s">
        <v>41</v>
      </c>
      <c r="B57" s="16"/>
      <c r="C57" s="16"/>
      <c r="D57" s="16"/>
      <c r="E57" s="16"/>
      <c r="F57" s="16"/>
      <c r="G57" s="16"/>
      <c r="H57" s="16"/>
      <c r="I57" s="16"/>
      <c r="J57" s="16"/>
      <c r="K57" s="16"/>
      <c r="L57" s="16"/>
      <c r="M57" s="16">
        <v>15762.371999999999</v>
      </c>
      <c r="N57" s="16">
        <v>-3882.3719999999998</v>
      </c>
      <c r="O57" s="27">
        <f>+M57+N57</f>
        <v>11880</v>
      </c>
      <c r="P57" s="27"/>
      <c r="Q57" s="28">
        <f>+O57+P57</f>
        <v>11880</v>
      </c>
      <c r="R57" s="27"/>
      <c r="S57" s="28">
        <f>+Q57+R57</f>
        <v>11880</v>
      </c>
      <c r="T57" s="27"/>
      <c r="U57" s="28">
        <v>50.586869999999998</v>
      </c>
      <c r="V57" s="27">
        <v>4530.893</v>
      </c>
      <c r="W57" s="28">
        <f>+U57+V57</f>
        <v>4581.4798700000001</v>
      </c>
      <c r="X57" s="27"/>
      <c r="Y57" s="28">
        <f>+W57+X57</f>
        <v>4581.4798700000001</v>
      </c>
    </row>
    <row r="58" spans="1:25" ht="15.75" hidden="1" customHeight="1">
      <c r="A58" s="3" t="s">
        <v>65</v>
      </c>
      <c r="B58" s="16"/>
      <c r="C58" s="16"/>
      <c r="D58" s="16"/>
      <c r="E58" s="16"/>
      <c r="F58" s="16"/>
      <c r="G58" s="16"/>
      <c r="H58" s="16"/>
      <c r="I58" s="16"/>
      <c r="J58" s="16"/>
      <c r="K58" s="16"/>
      <c r="L58" s="16"/>
      <c r="M58" s="16">
        <v>159.21588</v>
      </c>
      <c r="N58" s="16">
        <v>-39.215879999999999</v>
      </c>
      <c r="O58" s="27">
        <f>+M58+N58</f>
        <v>120</v>
      </c>
      <c r="P58" s="27"/>
      <c r="Q58" s="28">
        <f>+O58+P58</f>
        <v>120</v>
      </c>
      <c r="R58" s="27"/>
      <c r="S58" s="28">
        <f>+Q58+R58</f>
        <v>120</v>
      </c>
      <c r="T58" s="27"/>
      <c r="U58" s="28">
        <v>0.51097999999999999</v>
      </c>
      <c r="V58" s="27"/>
      <c r="W58" s="28">
        <f>+U58+V58</f>
        <v>0.51097999999999999</v>
      </c>
      <c r="X58" s="27">
        <f>45.767+2.03586</f>
        <v>47.802860000000003</v>
      </c>
      <c r="Y58" s="28">
        <f>+W58+X58</f>
        <v>48.313839999999999</v>
      </c>
    </row>
    <row r="59" spans="1:25" ht="43.5" customHeight="1">
      <c r="A59" s="15" t="s">
        <v>72</v>
      </c>
      <c r="B59" s="16"/>
      <c r="C59" s="16"/>
      <c r="D59" s="16"/>
      <c r="E59" s="16"/>
      <c r="F59" s="16"/>
      <c r="G59" s="16"/>
      <c r="H59" s="16"/>
      <c r="I59" s="16"/>
      <c r="J59" s="16"/>
      <c r="K59" s="16"/>
      <c r="L59" s="16"/>
      <c r="M59" s="16"/>
      <c r="N59" s="16"/>
      <c r="O59" s="16"/>
      <c r="P59" s="16"/>
      <c r="Q59" s="24"/>
      <c r="R59" s="16"/>
      <c r="S59" s="24"/>
      <c r="T59" s="16"/>
      <c r="U59" s="24">
        <f>+U60+U61</f>
        <v>0</v>
      </c>
      <c r="V59" s="16">
        <f>+V60+V61</f>
        <v>11236.5</v>
      </c>
      <c r="W59" s="24">
        <f>+U59+V59</f>
        <v>11236.5</v>
      </c>
      <c r="X59" s="16">
        <f>+X60+X61</f>
        <v>152.28959</v>
      </c>
      <c r="Y59" s="24">
        <f>+W59+X59</f>
        <v>11388.78959</v>
      </c>
    </row>
    <row r="60" spans="1:25" ht="17.25" hidden="1" customHeight="1">
      <c r="A60" s="3" t="s">
        <v>41</v>
      </c>
      <c r="B60" s="16"/>
      <c r="C60" s="16"/>
      <c r="D60" s="16"/>
      <c r="E60" s="16"/>
      <c r="F60" s="16"/>
      <c r="G60" s="16"/>
      <c r="H60" s="16"/>
      <c r="I60" s="16"/>
      <c r="J60" s="16"/>
      <c r="K60" s="16"/>
      <c r="L60" s="16"/>
      <c r="M60" s="16">
        <v>15762.371999999999</v>
      </c>
      <c r="N60" s="16">
        <v>-3882.3719999999998</v>
      </c>
      <c r="O60" s="27">
        <f>+M60+N60</f>
        <v>11880</v>
      </c>
      <c r="P60" s="27"/>
      <c r="Q60" s="28">
        <f>+O60+P60</f>
        <v>11880</v>
      </c>
      <c r="R60" s="27"/>
      <c r="S60" s="28">
        <f>+Q60+R60</f>
        <v>11880</v>
      </c>
      <c r="T60" s="27"/>
      <c r="U60" s="28"/>
      <c r="V60" s="27">
        <v>11236.5</v>
      </c>
      <c r="W60" s="28">
        <f>+U60+V60</f>
        <v>11236.5</v>
      </c>
      <c r="X60" s="27"/>
      <c r="Y60" s="28">
        <f>+W60+X60</f>
        <v>11236.5</v>
      </c>
    </row>
    <row r="61" spans="1:25" ht="16.5" hidden="1" customHeight="1">
      <c r="A61" s="3" t="s">
        <v>65</v>
      </c>
      <c r="B61" s="16"/>
      <c r="C61" s="16"/>
      <c r="D61" s="16"/>
      <c r="E61" s="16"/>
      <c r="F61" s="16"/>
      <c r="G61" s="16"/>
      <c r="H61" s="16"/>
      <c r="I61" s="16"/>
      <c r="J61" s="16"/>
      <c r="K61" s="16"/>
      <c r="L61" s="16"/>
      <c r="M61" s="16">
        <v>159.21588</v>
      </c>
      <c r="N61" s="16">
        <v>-39.215879999999999</v>
      </c>
      <c r="O61" s="27">
        <f>+M61+N61</f>
        <v>120</v>
      </c>
      <c r="P61" s="27"/>
      <c r="Q61" s="28">
        <f>+O61+P61</f>
        <v>120</v>
      </c>
      <c r="R61" s="27"/>
      <c r="S61" s="28">
        <f>+Q61+R61</f>
        <v>120</v>
      </c>
      <c r="T61" s="27"/>
      <c r="U61" s="28"/>
      <c r="V61" s="27"/>
      <c r="W61" s="28">
        <f>+U61+V61</f>
        <v>0</v>
      </c>
      <c r="X61" s="27">
        <v>152.28959</v>
      </c>
      <c r="Y61" s="28">
        <f>+W61+X61</f>
        <v>152.28959</v>
      </c>
    </row>
    <row r="62" spans="1:25" s="10" customFormat="1" ht="14.25" customHeight="1">
      <c r="A62" s="9" t="s">
        <v>46</v>
      </c>
      <c r="B62" s="22">
        <f>SUM(B63:B74)</f>
        <v>27698.41</v>
      </c>
      <c r="C62" s="22">
        <f>SUM(C63:C74)</f>
        <v>0</v>
      </c>
      <c r="D62" s="22">
        <f>SUM(D63:D74)</f>
        <v>27698.41</v>
      </c>
      <c r="E62" s="22">
        <f>SUM(E63:E77)</f>
        <v>27698.41</v>
      </c>
      <c r="F62" s="22">
        <f>SUM(F63:F77)</f>
        <v>6209.7430000000004</v>
      </c>
      <c r="G62" s="22">
        <f>SUM(G63:G81)</f>
        <v>33908.152999999998</v>
      </c>
      <c r="H62" s="22">
        <f>SUM(H63:H81)</f>
        <v>512.19611000000077</v>
      </c>
      <c r="I62" s="22">
        <f>G62+H62</f>
        <v>34420.349109999996</v>
      </c>
      <c r="J62" s="22">
        <f>SUM(J63:J81)</f>
        <v>0</v>
      </c>
      <c r="K62" s="22">
        <f>I62+J62</f>
        <v>34420.349109999996</v>
      </c>
      <c r="L62" s="22">
        <f>SUM(L63:L81)</f>
        <v>0</v>
      </c>
      <c r="M62" s="22">
        <f>+M63+M64+M65+M66+M70+M73+M74+M77+M80+M81+M83</f>
        <v>35080.349109999996</v>
      </c>
      <c r="N62" s="22">
        <f>SUM(N63:N81)</f>
        <v>0</v>
      </c>
      <c r="O62" s="22">
        <f>+M62+N62</f>
        <v>35080.349109999996</v>
      </c>
      <c r="P62" s="22">
        <f>P70+P81+P82</f>
        <v>6059.78</v>
      </c>
      <c r="Q62" s="21">
        <f>Q63+Q64+Q65+Q66+Q70+Q73+Q74+Q77+Q80+Q81+Q82+Q83</f>
        <v>41140.129110000002</v>
      </c>
      <c r="R62" s="22">
        <f>R70+R81+R82</f>
        <v>0</v>
      </c>
      <c r="S62" s="21">
        <f>S63+S64+S65+S66+S70+S73+S74+S77+S80+S81+S82+S83</f>
        <v>41140.129110000002</v>
      </c>
      <c r="T62" s="22">
        <f>T63+T64+T65+T66+T69+T70+T73+T74+T77+T80+T81+T82+T83</f>
        <v>-792.5</v>
      </c>
      <c r="U62" s="21">
        <f>U63+U64+U65+U66+U70+U73+U74+U77+U80+U81+U82+U83</f>
        <v>40347.629110000002</v>
      </c>
      <c r="V62" s="22">
        <f>V63+V64+V65+V66+V69+V70+V73+V74+V77+V80+V81+V82+V83</f>
        <v>0</v>
      </c>
      <c r="W62" s="22">
        <f>W63+W64+W65+W66+W69+W70+W73+W74+W77+W80+W81+W82+W83+W84</f>
        <v>40347.629110000002</v>
      </c>
      <c r="X62" s="22">
        <f>X63+X64+X65+X66+X69+X70+X73+X74+X77+X80+X81+X82+X83+X84</f>
        <v>736.9</v>
      </c>
      <c r="Y62" s="22">
        <f>Y63+Y64+Y65+Y66+Y69+Y70+Y73+Y74+Y77+Y80+Y81+Y82+Y83+Y84</f>
        <v>41084.529110000003</v>
      </c>
    </row>
    <row r="63" spans="1:25" ht="12.75" customHeight="1">
      <c r="A63" s="7" t="s">
        <v>47</v>
      </c>
      <c r="B63" s="16">
        <v>2415</v>
      </c>
      <c r="C63" s="16"/>
      <c r="D63" s="16">
        <f t="shared" si="14"/>
        <v>2415</v>
      </c>
      <c r="E63" s="16">
        <v>2415</v>
      </c>
      <c r="F63" s="16"/>
      <c r="G63" s="16">
        <f t="shared" si="15"/>
        <v>2415</v>
      </c>
      <c r="H63" s="16"/>
      <c r="I63" s="16">
        <f t="shared" si="17"/>
        <v>2415</v>
      </c>
      <c r="J63" s="16"/>
      <c r="K63" s="16">
        <f t="shared" ref="K63:K77" si="40">I63+J63</f>
        <v>2415</v>
      </c>
      <c r="L63" s="16"/>
      <c r="M63" s="16">
        <f t="shared" ref="M63:M73" si="41">K63+L63</f>
        <v>2415</v>
      </c>
      <c r="N63" s="16"/>
      <c r="O63" s="16">
        <f t="shared" si="5"/>
        <v>2415</v>
      </c>
      <c r="P63" s="16"/>
      <c r="Q63" s="24">
        <f t="shared" ref="Q63:Q70" si="42">+O63+P63</f>
        <v>2415</v>
      </c>
      <c r="R63" s="16"/>
      <c r="S63" s="24">
        <f t="shared" ref="S63:S70" si="43">+Q63+R63</f>
        <v>2415</v>
      </c>
      <c r="T63" s="16">
        <v>-792.5</v>
      </c>
      <c r="U63" s="24">
        <f t="shared" ref="U63:U70" si="44">+S63+T63</f>
        <v>1622.5</v>
      </c>
      <c r="V63" s="16"/>
      <c r="W63" s="24">
        <f t="shared" ref="W63:W70" si="45">+U63+V63</f>
        <v>1622.5</v>
      </c>
      <c r="X63" s="16"/>
      <c r="Y63" s="24">
        <f t="shared" ref="Y63:Y70" si="46">+W63+X63</f>
        <v>1622.5</v>
      </c>
    </row>
    <row r="64" spans="1:25" ht="38.25">
      <c r="A64" s="7" t="s">
        <v>48</v>
      </c>
      <c r="B64" s="16">
        <v>746.4</v>
      </c>
      <c r="C64" s="16"/>
      <c r="D64" s="16">
        <f t="shared" si="14"/>
        <v>746.4</v>
      </c>
      <c r="E64" s="16">
        <v>746.4</v>
      </c>
      <c r="F64" s="16"/>
      <c r="G64" s="16">
        <f t="shared" si="15"/>
        <v>746.4</v>
      </c>
      <c r="H64" s="16"/>
      <c r="I64" s="16">
        <f t="shared" si="17"/>
        <v>746.4</v>
      </c>
      <c r="J64" s="16"/>
      <c r="K64" s="16">
        <f t="shared" si="40"/>
        <v>746.4</v>
      </c>
      <c r="L64" s="16"/>
      <c r="M64" s="16">
        <f t="shared" si="41"/>
        <v>746.4</v>
      </c>
      <c r="N64" s="16"/>
      <c r="O64" s="16">
        <f t="shared" si="5"/>
        <v>746.4</v>
      </c>
      <c r="P64" s="16"/>
      <c r="Q64" s="24">
        <f t="shared" si="42"/>
        <v>746.4</v>
      </c>
      <c r="R64" s="16"/>
      <c r="S64" s="24">
        <f t="shared" si="43"/>
        <v>746.4</v>
      </c>
      <c r="T64" s="16"/>
      <c r="U64" s="24">
        <f t="shared" si="44"/>
        <v>746.4</v>
      </c>
      <c r="V64" s="16"/>
      <c r="W64" s="24">
        <f t="shared" si="45"/>
        <v>746.4</v>
      </c>
      <c r="X64" s="16">
        <v>-64.400000000000006</v>
      </c>
      <c r="Y64" s="24">
        <f t="shared" si="46"/>
        <v>682</v>
      </c>
    </row>
    <row r="65" spans="1:25" ht="38.25" hidden="1">
      <c r="A65" s="7" t="s">
        <v>49</v>
      </c>
      <c r="B65" s="16">
        <v>14520</v>
      </c>
      <c r="C65" s="16"/>
      <c r="D65" s="16">
        <f t="shared" si="14"/>
        <v>14520</v>
      </c>
      <c r="E65" s="16">
        <v>14520</v>
      </c>
      <c r="F65" s="16"/>
      <c r="G65" s="16">
        <f t="shared" si="15"/>
        <v>14520</v>
      </c>
      <c r="H65" s="16"/>
      <c r="I65" s="16">
        <f t="shared" si="17"/>
        <v>14520</v>
      </c>
      <c r="J65" s="16"/>
      <c r="K65" s="16">
        <f t="shared" si="40"/>
        <v>14520</v>
      </c>
      <c r="L65" s="16"/>
      <c r="M65" s="16">
        <f t="shared" si="41"/>
        <v>14520</v>
      </c>
      <c r="N65" s="16"/>
      <c r="O65" s="16">
        <f t="shared" si="5"/>
        <v>14520</v>
      </c>
      <c r="P65" s="16"/>
      <c r="Q65" s="24">
        <f t="shared" si="42"/>
        <v>14520</v>
      </c>
      <c r="R65" s="16"/>
      <c r="S65" s="24">
        <f t="shared" si="43"/>
        <v>14520</v>
      </c>
      <c r="T65" s="16"/>
      <c r="U65" s="24">
        <f t="shared" si="44"/>
        <v>14520</v>
      </c>
      <c r="V65" s="16"/>
      <c r="W65" s="24">
        <f t="shared" si="45"/>
        <v>14520</v>
      </c>
      <c r="X65" s="16"/>
      <c r="Y65" s="24">
        <f t="shared" si="46"/>
        <v>14520</v>
      </c>
    </row>
    <row r="66" spans="1:25" ht="38.25" hidden="1">
      <c r="A66" s="7" t="s">
        <v>50</v>
      </c>
      <c r="B66" s="16">
        <v>1359.21</v>
      </c>
      <c r="C66" s="16"/>
      <c r="D66" s="16">
        <f t="shared" si="14"/>
        <v>1359.21</v>
      </c>
      <c r="E66" s="16">
        <v>1359.21</v>
      </c>
      <c r="F66" s="16"/>
      <c r="G66" s="16">
        <f t="shared" si="15"/>
        <v>1359.21</v>
      </c>
      <c r="H66" s="16">
        <v>40.79</v>
      </c>
      <c r="I66" s="16">
        <f t="shared" si="17"/>
        <v>1400</v>
      </c>
      <c r="J66" s="16"/>
      <c r="K66" s="16">
        <f t="shared" si="40"/>
        <v>1400</v>
      </c>
      <c r="L66" s="16"/>
      <c r="M66" s="16">
        <f t="shared" si="41"/>
        <v>1400</v>
      </c>
      <c r="N66" s="16"/>
      <c r="O66" s="16">
        <f t="shared" si="5"/>
        <v>1400</v>
      </c>
      <c r="P66" s="16"/>
      <c r="Q66" s="24">
        <f t="shared" si="42"/>
        <v>1400</v>
      </c>
      <c r="R66" s="16"/>
      <c r="S66" s="24">
        <f t="shared" si="43"/>
        <v>1400</v>
      </c>
      <c r="T66" s="16"/>
      <c r="U66" s="24">
        <f t="shared" si="44"/>
        <v>1400</v>
      </c>
      <c r="V66" s="16"/>
      <c r="W66" s="24">
        <f t="shared" si="45"/>
        <v>1400</v>
      </c>
      <c r="X66" s="16"/>
      <c r="Y66" s="24">
        <f t="shared" si="46"/>
        <v>1400</v>
      </c>
    </row>
    <row r="67" spans="1:25" hidden="1">
      <c r="A67" s="32" t="s">
        <v>40</v>
      </c>
      <c r="B67" s="16"/>
      <c r="C67" s="16"/>
      <c r="D67" s="16"/>
      <c r="E67" s="16"/>
      <c r="F67" s="16"/>
      <c r="G67" s="16"/>
      <c r="H67" s="16"/>
      <c r="I67" s="16"/>
      <c r="J67" s="16"/>
      <c r="K67" s="16"/>
      <c r="L67" s="16"/>
      <c r="M67" s="16">
        <v>1386</v>
      </c>
      <c r="N67" s="16"/>
      <c r="O67" s="27">
        <f t="shared" si="5"/>
        <v>1386</v>
      </c>
      <c r="P67" s="27"/>
      <c r="Q67" s="28">
        <f t="shared" si="42"/>
        <v>1386</v>
      </c>
      <c r="R67" s="27"/>
      <c r="S67" s="28">
        <f t="shared" si="43"/>
        <v>1386</v>
      </c>
      <c r="T67" s="27"/>
      <c r="U67" s="28">
        <f t="shared" si="44"/>
        <v>1386</v>
      </c>
      <c r="V67" s="27"/>
      <c r="W67" s="28">
        <f t="shared" si="45"/>
        <v>1386</v>
      </c>
      <c r="X67" s="27"/>
      <c r="Y67" s="28">
        <f t="shared" si="46"/>
        <v>1386</v>
      </c>
    </row>
    <row r="68" spans="1:25" hidden="1">
      <c r="A68" s="32" t="s">
        <v>41</v>
      </c>
      <c r="B68" s="16"/>
      <c r="C68" s="16"/>
      <c r="D68" s="16"/>
      <c r="E68" s="16"/>
      <c r="F68" s="16"/>
      <c r="G68" s="16"/>
      <c r="H68" s="16"/>
      <c r="I68" s="16"/>
      <c r="J68" s="16"/>
      <c r="K68" s="16"/>
      <c r="L68" s="16"/>
      <c r="M68" s="16">
        <v>14</v>
      </c>
      <c r="N68" s="16"/>
      <c r="O68" s="27">
        <f t="shared" si="5"/>
        <v>14</v>
      </c>
      <c r="P68" s="27"/>
      <c r="Q68" s="28">
        <f t="shared" si="42"/>
        <v>14</v>
      </c>
      <c r="R68" s="27"/>
      <c r="S68" s="28">
        <f t="shared" si="43"/>
        <v>14</v>
      </c>
      <c r="T68" s="27"/>
      <c r="U68" s="28">
        <f t="shared" si="44"/>
        <v>14</v>
      </c>
      <c r="V68" s="27"/>
      <c r="W68" s="28">
        <f t="shared" si="45"/>
        <v>14</v>
      </c>
      <c r="X68" s="27"/>
      <c r="Y68" s="28">
        <f t="shared" si="46"/>
        <v>14</v>
      </c>
    </row>
    <row r="69" spans="1:25" ht="26.25" hidden="1" customHeight="1">
      <c r="A69" s="17" t="s">
        <v>51</v>
      </c>
      <c r="B69" s="16">
        <v>3902.6</v>
      </c>
      <c r="C69" s="16"/>
      <c r="D69" s="16">
        <f t="shared" si="14"/>
        <v>3902.6</v>
      </c>
      <c r="E69" s="16">
        <v>3902.6</v>
      </c>
      <c r="F69" s="16"/>
      <c r="G69" s="16">
        <f t="shared" si="15"/>
        <v>3902.6</v>
      </c>
      <c r="H69" s="16">
        <v>-3902.6</v>
      </c>
      <c r="I69" s="16">
        <f t="shared" si="17"/>
        <v>0</v>
      </c>
      <c r="J69" s="16"/>
      <c r="K69" s="16">
        <f t="shared" si="40"/>
        <v>0</v>
      </c>
      <c r="L69" s="16"/>
      <c r="M69" s="16">
        <f t="shared" si="41"/>
        <v>0</v>
      </c>
      <c r="N69" s="16"/>
      <c r="O69" s="16">
        <f t="shared" si="5"/>
        <v>0</v>
      </c>
      <c r="P69" s="16"/>
      <c r="Q69" s="24">
        <f t="shared" si="42"/>
        <v>0</v>
      </c>
      <c r="R69" s="16"/>
      <c r="S69" s="24">
        <f t="shared" si="43"/>
        <v>0</v>
      </c>
      <c r="T69" s="16"/>
      <c r="U69" s="24">
        <f t="shared" si="44"/>
        <v>0</v>
      </c>
      <c r="V69" s="16"/>
      <c r="W69" s="24">
        <f t="shared" si="45"/>
        <v>0</v>
      </c>
      <c r="X69" s="16"/>
      <c r="Y69" s="24">
        <f t="shared" si="46"/>
        <v>0</v>
      </c>
    </row>
    <row r="70" spans="1:25" ht="25.5" hidden="1">
      <c r="A70" s="7" t="s">
        <v>52</v>
      </c>
      <c r="B70" s="16">
        <v>1975.2</v>
      </c>
      <c r="C70" s="16"/>
      <c r="D70" s="16">
        <f t="shared" si="14"/>
        <v>1975.2</v>
      </c>
      <c r="E70" s="16">
        <v>1975.2</v>
      </c>
      <c r="F70" s="16"/>
      <c r="G70" s="16">
        <f t="shared" si="15"/>
        <v>1975.2</v>
      </c>
      <c r="H70" s="16">
        <v>207.97</v>
      </c>
      <c r="I70" s="16">
        <f t="shared" si="17"/>
        <v>2183.17</v>
      </c>
      <c r="J70" s="16"/>
      <c r="K70" s="16">
        <f t="shared" si="40"/>
        <v>2183.17</v>
      </c>
      <c r="L70" s="16"/>
      <c r="M70" s="16">
        <f>+M71+M72</f>
        <v>2183.17</v>
      </c>
      <c r="N70" s="16"/>
      <c r="O70" s="16">
        <f t="shared" si="5"/>
        <v>2183.17</v>
      </c>
      <c r="P70" s="16">
        <v>-0.22</v>
      </c>
      <c r="Q70" s="24">
        <f t="shared" si="42"/>
        <v>2182.9500000000003</v>
      </c>
      <c r="R70" s="16"/>
      <c r="S70" s="24">
        <f t="shared" si="43"/>
        <v>2182.9500000000003</v>
      </c>
      <c r="T70" s="16"/>
      <c r="U70" s="24">
        <f t="shared" si="44"/>
        <v>2182.9500000000003</v>
      </c>
      <c r="V70" s="16"/>
      <c r="W70" s="24">
        <f t="shared" si="45"/>
        <v>2182.9500000000003</v>
      </c>
      <c r="X70" s="16"/>
      <c r="Y70" s="24">
        <f t="shared" si="46"/>
        <v>2182.9500000000003</v>
      </c>
    </row>
    <row r="71" spans="1:25" hidden="1">
      <c r="A71" s="33" t="s">
        <v>40</v>
      </c>
      <c r="B71" s="23"/>
      <c r="C71" s="23"/>
      <c r="D71" s="23"/>
      <c r="E71" s="23"/>
      <c r="F71" s="23"/>
      <c r="G71" s="23"/>
      <c r="H71" s="23"/>
      <c r="I71" s="23"/>
      <c r="J71" s="23"/>
      <c r="K71" s="23"/>
      <c r="L71" s="23"/>
      <c r="M71" s="23">
        <v>2161.3382999999999</v>
      </c>
      <c r="N71" s="23"/>
      <c r="O71" s="30">
        <f>+M71+N71</f>
        <v>2161.3382999999999</v>
      </c>
      <c r="P71" s="30">
        <v>-0.43830000000000002</v>
      </c>
      <c r="Q71" s="31">
        <f>+O71+P71</f>
        <v>2160.9</v>
      </c>
      <c r="R71" s="30"/>
      <c r="S71" s="31">
        <f>+Q71+R71</f>
        <v>2160.9</v>
      </c>
      <c r="T71" s="30"/>
      <c r="U71" s="31">
        <f>+S71+T71</f>
        <v>2160.9</v>
      </c>
      <c r="V71" s="30"/>
      <c r="W71" s="31">
        <f>+U71+V71</f>
        <v>2160.9</v>
      </c>
      <c r="X71" s="30"/>
      <c r="Y71" s="31">
        <f>+W71+X71</f>
        <v>2160.9</v>
      </c>
    </row>
    <row r="72" spans="1:25" hidden="1">
      <c r="A72" s="33" t="s">
        <v>41</v>
      </c>
      <c r="B72" s="23"/>
      <c r="C72" s="23"/>
      <c r="D72" s="23"/>
      <c r="E72" s="23"/>
      <c r="F72" s="23"/>
      <c r="G72" s="23"/>
      <c r="H72" s="23"/>
      <c r="I72" s="23"/>
      <c r="J72" s="23"/>
      <c r="K72" s="23"/>
      <c r="L72" s="23"/>
      <c r="M72" s="23">
        <v>21.831700000000001</v>
      </c>
      <c r="N72" s="23"/>
      <c r="O72" s="30">
        <f>+M72+N72</f>
        <v>21.831700000000001</v>
      </c>
      <c r="P72" s="30">
        <v>0.21829999999999999</v>
      </c>
      <c r="Q72" s="31">
        <f>+O72+P72</f>
        <v>22.05</v>
      </c>
      <c r="R72" s="30"/>
      <c r="S72" s="31">
        <f>+Q72+R72</f>
        <v>22.05</v>
      </c>
      <c r="T72" s="30"/>
      <c r="U72" s="31">
        <f>+S72+T72</f>
        <v>22.05</v>
      </c>
      <c r="V72" s="30"/>
      <c r="W72" s="31">
        <f>+U72+V72</f>
        <v>22.05</v>
      </c>
      <c r="X72" s="30"/>
      <c r="Y72" s="31">
        <f>+W72+X72</f>
        <v>22.05</v>
      </c>
    </row>
    <row r="73" spans="1:25" ht="25.5" hidden="1">
      <c r="A73" s="15" t="s">
        <v>53</v>
      </c>
      <c r="B73" s="16">
        <v>780</v>
      </c>
      <c r="C73" s="16"/>
      <c r="D73" s="16">
        <f t="shared" si="14"/>
        <v>780</v>
      </c>
      <c r="E73" s="16">
        <v>780</v>
      </c>
      <c r="F73" s="16"/>
      <c r="G73" s="16">
        <f t="shared" si="15"/>
        <v>780</v>
      </c>
      <c r="H73" s="16">
        <v>-7.8</v>
      </c>
      <c r="I73" s="16">
        <f t="shared" si="17"/>
        <v>772.2</v>
      </c>
      <c r="J73" s="16"/>
      <c r="K73" s="16">
        <f t="shared" si="40"/>
        <v>772.2</v>
      </c>
      <c r="L73" s="16"/>
      <c r="M73" s="16">
        <f t="shared" si="41"/>
        <v>772.2</v>
      </c>
      <c r="N73" s="16"/>
      <c r="O73" s="16">
        <f t="shared" si="5"/>
        <v>772.2</v>
      </c>
      <c r="P73" s="16"/>
      <c r="Q73" s="24">
        <f t="shared" ref="Q73:Q90" si="47">+O73+P73</f>
        <v>772.2</v>
      </c>
      <c r="R73" s="16"/>
      <c r="S73" s="24">
        <f t="shared" ref="S73:S90" si="48">+Q73+R73</f>
        <v>772.2</v>
      </c>
      <c r="T73" s="16"/>
      <c r="U73" s="24">
        <f t="shared" ref="U73:U90" si="49">+S73+T73</f>
        <v>772.2</v>
      </c>
      <c r="V73" s="16"/>
      <c r="W73" s="24">
        <f t="shared" ref="W73:W90" si="50">+U73+V73</f>
        <v>772.2</v>
      </c>
      <c r="X73" s="16"/>
      <c r="Y73" s="24">
        <f t="shared" ref="Y73:Y90" si="51">+W73+X73</f>
        <v>772.2</v>
      </c>
    </row>
    <row r="74" spans="1:25" ht="25.5" hidden="1">
      <c r="A74" s="17" t="s">
        <v>54</v>
      </c>
      <c r="B74" s="16">
        <v>2000</v>
      </c>
      <c r="C74" s="16"/>
      <c r="D74" s="16">
        <f t="shared" si="14"/>
        <v>2000</v>
      </c>
      <c r="E74" s="16">
        <v>2000</v>
      </c>
      <c r="F74" s="16"/>
      <c r="G74" s="16">
        <f t="shared" si="15"/>
        <v>2000</v>
      </c>
      <c r="H74" s="16">
        <v>-989.89899000000003</v>
      </c>
      <c r="I74" s="16">
        <f t="shared" si="17"/>
        <v>1010.10101</v>
      </c>
      <c r="J74" s="16"/>
      <c r="K74" s="16">
        <f t="shared" si="40"/>
        <v>1010.10101</v>
      </c>
      <c r="L74" s="16"/>
      <c r="M74" s="16">
        <f>+M75+M76</f>
        <v>1010.10101</v>
      </c>
      <c r="N74" s="16"/>
      <c r="O74" s="16">
        <f t="shared" si="5"/>
        <v>1010.10101</v>
      </c>
      <c r="P74" s="16"/>
      <c r="Q74" s="24">
        <f t="shared" si="47"/>
        <v>1010.10101</v>
      </c>
      <c r="R74" s="16"/>
      <c r="S74" s="24">
        <f t="shared" si="48"/>
        <v>1010.10101</v>
      </c>
      <c r="T74" s="16"/>
      <c r="U74" s="24">
        <f t="shared" si="49"/>
        <v>1010.10101</v>
      </c>
      <c r="V74" s="16"/>
      <c r="W74" s="24">
        <f t="shared" si="50"/>
        <v>1010.10101</v>
      </c>
      <c r="X74" s="16"/>
      <c r="Y74" s="24">
        <f t="shared" si="51"/>
        <v>1010.10101</v>
      </c>
    </row>
    <row r="75" spans="1:25" hidden="1">
      <c r="A75" s="32" t="s">
        <v>40</v>
      </c>
      <c r="B75" s="16"/>
      <c r="C75" s="16"/>
      <c r="D75" s="16"/>
      <c r="E75" s="16"/>
      <c r="F75" s="16"/>
      <c r="G75" s="16"/>
      <c r="H75" s="16"/>
      <c r="I75" s="16"/>
      <c r="J75" s="16"/>
      <c r="K75" s="16"/>
      <c r="L75" s="16"/>
      <c r="M75" s="16">
        <v>1000</v>
      </c>
      <c r="N75" s="16"/>
      <c r="O75" s="27">
        <f t="shared" si="5"/>
        <v>1000</v>
      </c>
      <c r="P75" s="27"/>
      <c r="Q75" s="28">
        <f t="shared" si="47"/>
        <v>1000</v>
      </c>
      <c r="R75" s="27"/>
      <c r="S75" s="28">
        <f t="shared" si="48"/>
        <v>1000</v>
      </c>
      <c r="T75" s="27"/>
      <c r="U75" s="28">
        <f t="shared" si="49"/>
        <v>1000</v>
      </c>
      <c r="V75" s="27"/>
      <c r="W75" s="28">
        <f t="shared" si="50"/>
        <v>1000</v>
      </c>
      <c r="X75" s="27"/>
      <c r="Y75" s="28">
        <f t="shared" si="51"/>
        <v>1000</v>
      </c>
    </row>
    <row r="76" spans="1:25" hidden="1">
      <c r="A76" s="32" t="s">
        <v>41</v>
      </c>
      <c r="B76" s="16"/>
      <c r="C76" s="16"/>
      <c r="D76" s="16"/>
      <c r="E76" s="16"/>
      <c r="F76" s="16"/>
      <c r="G76" s="16"/>
      <c r="H76" s="16"/>
      <c r="I76" s="16"/>
      <c r="J76" s="16"/>
      <c r="K76" s="16"/>
      <c r="L76" s="16"/>
      <c r="M76" s="16">
        <v>10.10101</v>
      </c>
      <c r="N76" s="16"/>
      <c r="O76" s="27">
        <f t="shared" si="5"/>
        <v>10.10101</v>
      </c>
      <c r="P76" s="27"/>
      <c r="Q76" s="28">
        <f t="shared" si="47"/>
        <v>10.10101</v>
      </c>
      <c r="R76" s="27"/>
      <c r="S76" s="28">
        <f t="shared" si="48"/>
        <v>10.10101</v>
      </c>
      <c r="T76" s="27"/>
      <c r="U76" s="28">
        <f t="shared" si="49"/>
        <v>10.10101</v>
      </c>
      <c r="V76" s="27"/>
      <c r="W76" s="28">
        <f t="shared" si="50"/>
        <v>10.10101</v>
      </c>
      <c r="X76" s="27"/>
      <c r="Y76" s="28">
        <f t="shared" si="51"/>
        <v>10.10101</v>
      </c>
    </row>
    <row r="77" spans="1:25" ht="38.25">
      <c r="A77" s="17" t="s">
        <v>55</v>
      </c>
      <c r="B77" s="16"/>
      <c r="C77" s="16"/>
      <c r="D77" s="16"/>
      <c r="E77" s="16"/>
      <c r="F77" s="16">
        <v>6209.7430000000004</v>
      </c>
      <c r="G77" s="16">
        <f>E77+F77</f>
        <v>6209.7430000000004</v>
      </c>
      <c r="H77" s="16">
        <v>62.725000000000001</v>
      </c>
      <c r="I77" s="16">
        <f t="shared" si="17"/>
        <v>6272.4680000000008</v>
      </c>
      <c r="J77" s="16"/>
      <c r="K77" s="16">
        <f t="shared" si="40"/>
        <v>6272.4680000000008</v>
      </c>
      <c r="L77" s="16"/>
      <c r="M77" s="16">
        <f>+M78+M79</f>
        <v>6272.4680000000008</v>
      </c>
      <c r="N77" s="16"/>
      <c r="O77" s="16">
        <f t="shared" si="5"/>
        <v>6272.4680000000008</v>
      </c>
      <c r="P77" s="16"/>
      <c r="Q77" s="24">
        <f t="shared" si="47"/>
        <v>6272.4680000000008</v>
      </c>
      <c r="R77" s="16"/>
      <c r="S77" s="24">
        <f t="shared" si="48"/>
        <v>6272.4680000000008</v>
      </c>
      <c r="T77" s="16"/>
      <c r="U77" s="24">
        <f t="shared" si="49"/>
        <v>6272.4680000000008</v>
      </c>
      <c r="V77" s="16"/>
      <c r="W77" s="24">
        <f t="shared" si="50"/>
        <v>6272.4680000000008</v>
      </c>
      <c r="X77" s="16">
        <f>+X78+X79</f>
        <v>758.5</v>
      </c>
      <c r="Y77" s="24">
        <f t="shared" si="51"/>
        <v>7030.9680000000008</v>
      </c>
    </row>
    <row r="78" spans="1:25" hidden="1">
      <c r="A78" s="32" t="s">
        <v>40</v>
      </c>
      <c r="B78" s="16"/>
      <c r="C78" s="16"/>
      <c r="D78" s="16"/>
      <c r="E78" s="16"/>
      <c r="F78" s="16"/>
      <c r="G78" s="16"/>
      <c r="H78" s="16"/>
      <c r="I78" s="16"/>
      <c r="J78" s="16"/>
      <c r="K78" s="16"/>
      <c r="L78" s="16"/>
      <c r="M78" s="16">
        <v>6209.7430000000004</v>
      </c>
      <c r="N78" s="16"/>
      <c r="O78" s="27">
        <f t="shared" si="5"/>
        <v>6209.7430000000004</v>
      </c>
      <c r="P78" s="27"/>
      <c r="Q78" s="28">
        <f t="shared" si="47"/>
        <v>6209.7430000000004</v>
      </c>
      <c r="R78" s="27"/>
      <c r="S78" s="28">
        <f t="shared" si="48"/>
        <v>6209.7430000000004</v>
      </c>
      <c r="T78" s="27"/>
      <c r="U78" s="28">
        <f t="shared" si="49"/>
        <v>6209.7430000000004</v>
      </c>
      <c r="V78" s="27"/>
      <c r="W78" s="28">
        <f t="shared" si="50"/>
        <v>6209.7430000000004</v>
      </c>
      <c r="X78" s="27">
        <v>750.91499999999996</v>
      </c>
      <c r="Y78" s="28">
        <f t="shared" si="51"/>
        <v>6960.6580000000004</v>
      </c>
    </row>
    <row r="79" spans="1:25" hidden="1">
      <c r="A79" s="32" t="s">
        <v>41</v>
      </c>
      <c r="B79" s="16"/>
      <c r="C79" s="16"/>
      <c r="D79" s="16"/>
      <c r="E79" s="16"/>
      <c r="F79" s="16"/>
      <c r="G79" s="16"/>
      <c r="H79" s="16"/>
      <c r="I79" s="16"/>
      <c r="J79" s="16"/>
      <c r="K79" s="16"/>
      <c r="L79" s="16"/>
      <c r="M79" s="16">
        <v>62.725000000000001</v>
      </c>
      <c r="N79" s="16"/>
      <c r="O79" s="27">
        <f t="shared" si="5"/>
        <v>62.725000000000001</v>
      </c>
      <c r="P79" s="27"/>
      <c r="Q79" s="28">
        <f t="shared" si="47"/>
        <v>62.725000000000001</v>
      </c>
      <c r="R79" s="27"/>
      <c r="S79" s="28">
        <f t="shared" si="48"/>
        <v>62.725000000000001</v>
      </c>
      <c r="T79" s="27"/>
      <c r="U79" s="28">
        <f t="shared" si="49"/>
        <v>62.725000000000001</v>
      </c>
      <c r="V79" s="27"/>
      <c r="W79" s="28">
        <f t="shared" si="50"/>
        <v>62.725000000000001</v>
      </c>
      <c r="X79" s="27">
        <v>7.585</v>
      </c>
      <c r="Y79" s="28">
        <f t="shared" si="51"/>
        <v>70.31</v>
      </c>
    </row>
    <row r="80" spans="1:25" ht="25.5" hidden="1">
      <c r="A80" s="17" t="s">
        <v>58</v>
      </c>
      <c r="B80" s="16"/>
      <c r="C80" s="16"/>
      <c r="D80" s="16"/>
      <c r="E80" s="16"/>
      <c r="F80" s="16"/>
      <c r="G80" s="16">
        <v>0</v>
      </c>
      <c r="H80" s="16">
        <v>101.01009999999999</v>
      </c>
      <c r="I80" s="16">
        <f>G80+H80</f>
        <v>101.01009999999999</v>
      </c>
      <c r="J80" s="16"/>
      <c r="K80" s="16">
        <f>I80+J80</f>
        <v>101.01009999999999</v>
      </c>
      <c r="L80" s="16"/>
      <c r="M80" s="16">
        <f>K80+L80</f>
        <v>101.01009999999999</v>
      </c>
      <c r="N80" s="16"/>
      <c r="O80" s="16">
        <f t="shared" si="5"/>
        <v>101.01009999999999</v>
      </c>
      <c r="P80" s="16"/>
      <c r="Q80" s="24">
        <f t="shared" si="47"/>
        <v>101.01009999999999</v>
      </c>
      <c r="R80" s="16"/>
      <c r="S80" s="24">
        <f t="shared" si="48"/>
        <v>101.01009999999999</v>
      </c>
      <c r="T80" s="16"/>
      <c r="U80" s="24">
        <f t="shared" si="49"/>
        <v>101.01009999999999</v>
      </c>
      <c r="V80" s="16"/>
      <c r="W80" s="24">
        <f t="shared" si="50"/>
        <v>101.01009999999999</v>
      </c>
      <c r="X80" s="16"/>
      <c r="Y80" s="24">
        <f t="shared" si="51"/>
        <v>101.01009999999999</v>
      </c>
    </row>
    <row r="81" spans="1:25" ht="38.25" hidden="1">
      <c r="A81" s="17" t="s">
        <v>59</v>
      </c>
      <c r="B81" s="16"/>
      <c r="C81" s="16"/>
      <c r="D81" s="16"/>
      <c r="E81" s="16"/>
      <c r="F81" s="16"/>
      <c r="G81" s="16">
        <v>0</v>
      </c>
      <c r="H81" s="16">
        <v>5000</v>
      </c>
      <c r="I81" s="16">
        <f>G81+H81</f>
        <v>5000</v>
      </c>
      <c r="J81" s="16"/>
      <c r="K81" s="16">
        <f>I81+J81</f>
        <v>5000</v>
      </c>
      <c r="L81" s="16"/>
      <c r="M81" s="16">
        <f>K81+L81</f>
        <v>5000</v>
      </c>
      <c r="N81" s="16"/>
      <c r="O81" s="16">
        <f t="shared" si="5"/>
        <v>5000</v>
      </c>
      <c r="P81" s="16">
        <v>6000</v>
      </c>
      <c r="Q81" s="24">
        <f t="shared" si="47"/>
        <v>11000</v>
      </c>
      <c r="R81" s="16"/>
      <c r="S81" s="24">
        <f t="shared" si="48"/>
        <v>11000</v>
      </c>
      <c r="T81" s="16"/>
      <c r="U81" s="24">
        <f t="shared" si="49"/>
        <v>11000</v>
      </c>
      <c r="V81" s="16"/>
      <c r="W81" s="24">
        <f t="shared" si="50"/>
        <v>11000</v>
      </c>
      <c r="X81" s="16"/>
      <c r="Y81" s="24">
        <f t="shared" si="51"/>
        <v>11000</v>
      </c>
    </row>
    <row r="82" spans="1:25" ht="25.5" hidden="1">
      <c r="A82" s="17" t="s">
        <v>68</v>
      </c>
      <c r="B82" s="16"/>
      <c r="C82" s="16"/>
      <c r="D82" s="16"/>
      <c r="E82" s="16"/>
      <c r="F82" s="16"/>
      <c r="G82" s="16"/>
      <c r="H82" s="16"/>
      <c r="I82" s="16"/>
      <c r="J82" s="16"/>
      <c r="K82" s="16"/>
      <c r="L82" s="16"/>
      <c r="M82" s="16"/>
      <c r="N82" s="16"/>
      <c r="O82" s="16"/>
      <c r="P82" s="16">
        <v>60</v>
      </c>
      <c r="Q82" s="24">
        <f t="shared" si="47"/>
        <v>60</v>
      </c>
      <c r="R82" s="16"/>
      <c r="S82" s="24">
        <f t="shared" si="48"/>
        <v>60</v>
      </c>
      <c r="T82" s="16"/>
      <c r="U82" s="24">
        <f t="shared" si="49"/>
        <v>60</v>
      </c>
      <c r="V82" s="16"/>
      <c r="W82" s="24">
        <f t="shared" si="50"/>
        <v>60</v>
      </c>
      <c r="X82" s="16"/>
      <c r="Y82" s="24">
        <f t="shared" si="51"/>
        <v>60</v>
      </c>
    </row>
    <row r="83" spans="1:25" ht="51.75" hidden="1" customHeight="1">
      <c r="A83" s="17" t="s">
        <v>63</v>
      </c>
      <c r="B83" s="29"/>
      <c r="C83" s="29"/>
      <c r="D83" s="29"/>
      <c r="E83" s="29"/>
      <c r="F83" s="29"/>
      <c r="G83" s="29"/>
      <c r="H83" s="29"/>
      <c r="I83" s="16"/>
      <c r="J83" s="29"/>
      <c r="K83" s="16"/>
      <c r="L83" s="16">
        <v>660</v>
      </c>
      <c r="M83" s="16">
        <f>K83+L83</f>
        <v>660</v>
      </c>
      <c r="N83" s="16"/>
      <c r="O83" s="16">
        <f t="shared" si="5"/>
        <v>660</v>
      </c>
      <c r="P83" s="16"/>
      <c r="Q83" s="24">
        <f t="shared" si="47"/>
        <v>660</v>
      </c>
      <c r="R83" s="16"/>
      <c r="S83" s="24">
        <f t="shared" si="48"/>
        <v>660</v>
      </c>
      <c r="T83" s="16"/>
      <c r="U83" s="24">
        <f t="shared" si="49"/>
        <v>660</v>
      </c>
      <c r="V83" s="16"/>
      <c r="W83" s="24">
        <f t="shared" si="50"/>
        <v>660</v>
      </c>
      <c r="X83" s="16"/>
      <c r="Y83" s="24">
        <f t="shared" si="51"/>
        <v>660</v>
      </c>
    </row>
    <row r="84" spans="1:25" ht="66" customHeight="1">
      <c r="A84" s="17" t="s">
        <v>75</v>
      </c>
      <c r="B84" s="29"/>
      <c r="C84" s="29"/>
      <c r="D84" s="29"/>
      <c r="E84" s="29"/>
      <c r="F84" s="29"/>
      <c r="G84" s="29"/>
      <c r="H84" s="29"/>
      <c r="I84" s="16"/>
      <c r="J84" s="29"/>
      <c r="K84" s="16"/>
      <c r="L84" s="16"/>
      <c r="M84" s="16"/>
      <c r="N84" s="16"/>
      <c r="O84" s="16"/>
      <c r="P84" s="16"/>
      <c r="Q84" s="24"/>
      <c r="R84" s="16"/>
      <c r="S84" s="24"/>
      <c r="T84" s="16"/>
      <c r="U84" s="24"/>
      <c r="V84" s="16"/>
      <c r="W84" s="24"/>
      <c r="X84" s="16">
        <f>+X85+X86</f>
        <v>42.8</v>
      </c>
      <c r="Y84" s="24">
        <f>+W84+X84</f>
        <v>42.8</v>
      </c>
    </row>
    <row r="85" spans="1:25" ht="14.25" hidden="1" customHeight="1">
      <c r="A85" s="32" t="s">
        <v>76</v>
      </c>
      <c r="B85" s="29"/>
      <c r="C85" s="29"/>
      <c r="D85" s="29"/>
      <c r="E85" s="29"/>
      <c r="F85" s="29"/>
      <c r="G85" s="29"/>
      <c r="H85" s="29"/>
      <c r="I85" s="16"/>
      <c r="J85" s="29"/>
      <c r="K85" s="16"/>
      <c r="L85" s="16"/>
      <c r="M85" s="16"/>
      <c r="N85" s="16"/>
      <c r="O85" s="16"/>
      <c r="P85" s="16"/>
      <c r="Q85" s="24"/>
      <c r="R85" s="16"/>
      <c r="S85" s="24"/>
      <c r="T85" s="16"/>
      <c r="U85" s="24"/>
      <c r="V85" s="16"/>
      <c r="W85" s="24"/>
      <c r="X85" s="16"/>
      <c r="Y85" s="24">
        <f t="shared" ref="Y85:Y86" si="52">+W85+X85</f>
        <v>0</v>
      </c>
    </row>
    <row r="86" spans="1:25" ht="14.25" hidden="1" customHeight="1">
      <c r="A86" s="32" t="s">
        <v>77</v>
      </c>
      <c r="B86" s="29"/>
      <c r="C86" s="29"/>
      <c r="D86" s="29"/>
      <c r="E86" s="29"/>
      <c r="F86" s="29"/>
      <c r="G86" s="29"/>
      <c r="H86" s="29"/>
      <c r="I86" s="16"/>
      <c r="J86" s="29"/>
      <c r="K86" s="16"/>
      <c r="L86" s="16"/>
      <c r="M86" s="16"/>
      <c r="N86" s="16"/>
      <c r="O86" s="16"/>
      <c r="P86" s="16"/>
      <c r="Q86" s="24"/>
      <c r="R86" s="16"/>
      <c r="S86" s="24"/>
      <c r="T86" s="16"/>
      <c r="U86" s="24"/>
      <c r="V86" s="16"/>
      <c r="W86" s="24"/>
      <c r="X86" s="16">
        <v>42.8</v>
      </c>
      <c r="Y86" s="24">
        <f t="shared" si="52"/>
        <v>42.8</v>
      </c>
    </row>
    <row r="87" spans="1:25" hidden="1">
      <c r="A87" s="2" t="s">
        <v>56</v>
      </c>
      <c r="B87" s="22"/>
      <c r="C87" s="22"/>
      <c r="D87" s="22"/>
      <c r="E87" s="22">
        <f>SUM(E89)</f>
        <v>0</v>
      </c>
      <c r="F87" s="22">
        <f t="shared" ref="F87" si="53">SUM(F89)</f>
        <v>15182.621999999999</v>
      </c>
      <c r="G87" s="22">
        <f>SUM(G88:G89)</f>
        <v>15182.621999999999</v>
      </c>
      <c r="H87" s="22">
        <f>SUM(H88:H89)</f>
        <v>1050.2</v>
      </c>
      <c r="I87" s="22">
        <f t="shared" si="17"/>
        <v>16232.822</v>
      </c>
      <c r="J87" s="22">
        <f>SUM(J88:J90)</f>
        <v>1804.5</v>
      </c>
      <c r="K87" s="22">
        <f>SUM(K88:K90)</f>
        <v>18037.322</v>
      </c>
      <c r="L87" s="22">
        <f>SUM(L88:L90)</f>
        <v>0</v>
      </c>
      <c r="M87" s="22">
        <f>SUM(M88:M90)</f>
        <v>18037.322</v>
      </c>
      <c r="N87" s="22">
        <f>SUM(N88:N90)</f>
        <v>0</v>
      </c>
      <c r="O87" s="22">
        <f t="shared" si="5"/>
        <v>18037.322</v>
      </c>
      <c r="P87" s="22">
        <f>SUM(P88:P90)</f>
        <v>0</v>
      </c>
      <c r="Q87" s="21">
        <f t="shared" si="47"/>
        <v>18037.322</v>
      </c>
      <c r="R87" s="22">
        <f>SUM(R88:R90)</f>
        <v>0</v>
      </c>
      <c r="S87" s="21">
        <f t="shared" si="48"/>
        <v>18037.322</v>
      </c>
      <c r="T87" s="22">
        <f>SUM(T88:T90)</f>
        <v>-203</v>
      </c>
      <c r="U87" s="21">
        <f t="shared" si="49"/>
        <v>17834.322</v>
      </c>
      <c r="V87" s="22">
        <f>SUM(V88:V90)</f>
        <v>0</v>
      </c>
      <c r="W87" s="21">
        <f t="shared" si="50"/>
        <v>17834.322</v>
      </c>
      <c r="X87" s="22">
        <f>SUM(X88:X90)</f>
        <v>0</v>
      </c>
      <c r="Y87" s="21">
        <f t="shared" si="51"/>
        <v>17834.322</v>
      </c>
    </row>
    <row r="88" spans="1:25" ht="38.25" hidden="1">
      <c r="A88" s="17" t="s">
        <v>57</v>
      </c>
      <c r="B88" s="16"/>
      <c r="C88" s="16"/>
      <c r="D88" s="16"/>
      <c r="E88" s="16"/>
      <c r="F88" s="16">
        <v>15182.621999999999</v>
      </c>
      <c r="G88" s="16">
        <f>E88+F88</f>
        <v>15182.621999999999</v>
      </c>
      <c r="H88" s="16"/>
      <c r="I88" s="16">
        <f t="shared" si="17"/>
        <v>15182.621999999999</v>
      </c>
      <c r="J88" s="16"/>
      <c r="K88" s="16">
        <f t="shared" ref="K88:K90" si="54">I88+J88</f>
        <v>15182.621999999999</v>
      </c>
      <c r="L88" s="16"/>
      <c r="M88" s="16">
        <f t="shared" ref="M88:M90" si="55">K88+L88</f>
        <v>15182.621999999999</v>
      </c>
      <c r="N88" s="16"/>
      <c r="O88" s="16">
        <f t="shared" si="5"/>
        <v>15182.621999999999</v>
      </c>
      <c r="P88" s="16"/>
      <c r="Q88" s="24">
        <f t="shared" si="47"/>
        <v>15182.621999999999</v>
      </c>
      <c r="R88" s="16"/>
      <c r="S88" s="24">
        <f t="shared" si="48"/>
        <v>15182.621999999999</v>
      </c>
      <c r="T88" s="16"/>
      <c r="U88" s="24">
        <f t="shared" si="49"/>
        <v>15182.621999999999</v>
      </c>
      <c r="V88" s="16"/>
      <c r="W88" s="24">
        <f t="shared" si="50"/>
        <v>15182.621999999999</v>
      </c>
      <c r="X88" s="16"/>
      <c r="Y88" s="24">
        <f t="shared" si="51"/>
        <v>15182.621999999999</v>
      </c>
    </row>
    <row r="89" spans="1:25" ht="38.25" hidden="1">
      <c r="A89" s="17" t="s">
        <v>60</v>
      </c>
      <c r="B89" s="16"/>
      <c r="C89" s="16"/>
      <c r="D89" s="16"/>
      <c r="E89" s="16"/>
      <c r="F89" s="16">
        <v>15182.621999999999</v>
      </c>
      <c r="G89" s="16">
        <v>0</v>
      </c>
      <c r="H89" s="16">
        <v>1050.2</v>
      </c>
      <c r="I89" s="16">
        <f t="shared" si="17"/>
        <v>1050.2</v>
      </c>
      <c r="J89" s="16"/>
      <c r="K89" s="16">
        <f t="shared" si="54"/>
        <v>1050.2</v>
      </c>
      <c r="L89" s="16"/>
      <c r="M89" s="16">
        <f t="shared" si="55"/>
        <v>1050.2</v>
      </c>
      <c r="N89" s="16"/>
      <c r="O89" s="16">
        <f t="shared" si="5"/>
        <v>1050.2</v>
      </c>
      <c r="P89" s="16"/>
      <c r="Q89" s="24">
        <f t="shared" si="47"/>
        <v>1050.2</v>
      </c>
      <c r="R89" s="16"/>
      <c r="S89" s="24">
        <f t="shared" si="48"/>
        <v>1050.2</v>
      </c>
      <c r="T89" s="16">
        <v>-203</v>
      </c>
      <c r="U89" s="24">
        <f t="shared" si="49"/>
        <v>847.2</v>
      </c>
      <c r="V89" s="16"/>
      <c r="W89" s="24">
        <f t="shared" si="50"/>
        <v>847.2</v>
      </c>
      <c r="X89" s="16"/>
      <c r="Y89" s="24">
        <f t="shared" si="51"/>
        <v>847.2</v>
      </c>
    </row>
    <row r="90" spans="1:25" ht="63.75" hidden="1">
      <c r="A90" s="17" t="s">
        <v>61</v>
      </c>
      <c r="B90" s="16"/>
      <c r="C90" s="16"/>
      <c r="D90" s="16"/>
      <c r="E90" s="16"/>
      <c r="F90" s="16"/>
      <c r="G90" s="16">
        <v>0</v>
      </c>
      <c r="H90" s="16"/>
      <c r="I90" s="16"/>
      <c r="J90" s="16">
        <v>1804.5</v>
      </c>
      <c r="K90" s="16">
        <f t="shared" si="54"/>
        <v>1804.5</v>
      </c>
      <c r="L90" s="16"/>
      <c r="M90" s="16">
        <f t="shared" si="55"/>
        <v>1804.5</v>
      </c>
      <c r="N90" s="16"/>
      <c r="O90" s="16">
        <f t="shared" si="5"/>
        <v>1804.5</v>
      </c>
      <c r="P90" s="16"/>
      <c r="Q90" s="24">
        <f t="shared" si="47"/>
        <v>1804.5</v>
      </c>
      <c r="R90" s="16"/>
      <c r="S90" s="24">
        <f t="shared" si="48"/>
        <v>1804.5</v>
      </c>
      <c r="T90" s="16"/>
      <c r="U90" s="24">
        <f t="shared" si="49"/>
        <v>1804.5</v>
      </c>
      <c r="V90" s="16"/>
      <c r="W90" s="24">
        <f t="shared" si="50"/>
        <v>1804.5</v>
      </c>
      <c r="X90" s="16"/>
      <c r="Y90" s="24">
        <f t="shared" si="51"/>
        <v>1804.5</v>
      </c>
    </row>
    <row r="91" spans="1:25" ht="15" customHeight="1"/>
    <row r="92" spans="1:25">
      <c r="A92" s="20" t="s">
        <v>74</v>
      </c>
    </row>
    <row r="93" spans="1:25" ht="11.25" customHeight="1"/>
    <row r="94" spans="1:25">
      <c r="A94" s="19" t="s">
        <v>64</v>
      </c>
    </row>
    <row r="95" spans="1:25" ht="16.5" customHeight="1">
      <c r="A95" s="4" t="s">
        <v>73</v>
      </c>
    </row>
    <row r="96" spans="1:25" ht="21" customHeight="1">
      <c r="A96" s="4" t="s">
        <v>78</v>
      </c>
    </row>
  </sheetData>
  <mergeCells count="7">
    <mergeCell ref="A9:Y9"/>
    <mergeCell ref="A8:Y8"/>
    <mergeCell ref="A7:Y7"/>
    <mergeCell ref="A5:Y5"/>
    <mergeCell ref="A1:Y1"/>
    <mergeCell ref="A2:Y2"/>
    <mergeCell ref="A3:Y3"/>
  </mergeCells>
  <pageMargins left="0.6692913385826772" right="0.47244094488188981" top="0.55000000000000004" bottom="0.35433070866141736" header="0.47244094488188981" footer="0.31496062992125984"/>
  <pageSetup paperSize="9" scale="87"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A1:D39"/>
  <sheetViews>
    <sheetView topLeftCell="A21" workbookViewId="0">
      <selection activeCell="D40" sqref="D40"/>
    </sheetView>
  </sheetViews>
  <sheetFormatPr defaultRowHeight="15" customHeight="1"/>
  <cols>
    <col min="3" max="3" width="12.5703125" customWidth="1"/>
    <col min="4" max="4" width="12.7109375" customWidth="1"/>
  </cols>
  <sheetData>
    <row r="1" spans="1:4" ht="15" customHeight="1" thickBot="1">
      <c r="A1" s="36" t="s">
        <v>80</v>
      </c>
    </row>
    <row r="2" spans="1:4" ht="15" customHeight="1" thickBot="1">
      <c r="A2" s="37" t="s">
        <v>81</v>
      </c>
      <c r="B2" s="38" t="s">
        <v>82</v>
      </c>
      <c r="C2" s="38" t="s">
        <v>83</v>
      </c>
      <c r="D2" s="38" t="s">
        <v>84</v>
      </c>
    </row>
    <row r="3" spans="1:4" ht="15" customHeight="1" thickBot="1">
      <c r="A3" s="39" t="s">
        <v>85</v>
      </c>
      <c r="B3" s="40" t="s">
        <v>86</v>
      </c>
      <c r="C3" s="41">
        <v>36.6</v>
      </c>
      <c r="D3" s="41"/>
    </row>
    <row r="4" spans="1:4" ht="15" customHeight="1" thickBot="1">
      <c r="A4" s="39"/>
      <c r="B4" s="40" t="s">
        <v>87</v>
      </c>
      <c r="C4" s="41">
        <v>1</v>
      </c>
      <c r="D4" s="41"/>
    </row>
    <row r="5" spans="1:4" ht="15" customHeight="1" thickBot="1">
      <c r="A5" s="39"/>
      <c r="B5" s="40" t="s">
        <v>88</v>
      </c>
      <c r="C5" s="41">
        <v>1</v>
      </c>
      <c r="D5" s="41"/>
    </row>
    <row r="6" spans="1:4" ht="15" customHeight="1" thickBot="1">
      <c r="A6" s="39"/>
      <c r="B6" s="40" t="s">
        <v>89</v>
      </c>
      <c r="C6" s="41">
        <v>5</v>
      </c>
      <c r="D6" s="41"/>
    </row>
    <row r="7" spans="1:4" ht="15" customHeight="1" thickBot="1">
      <c r="A7" s="39"/>
      <c r="B7" s="40" t="s">
        <v>90</v>
      </c>
      <c r="C7" s="41">
        <v>78.853999999999999</v>
      </c>
      <c r="D7" s="41"/>
    </row>
    <row r="8" spans="1:4" ht="15" customHeight="1" thickBot="1">
      <c r="A8" s="39"/>
      <c r="B8" s="40" t="s">
        <v>91</v>
      </c>
      <c r="C8" s="41">
        <v>2.4</v>
      </c>
      <c r="D8" s="41"/>
    </row>
    <row r="9" spans="1:4" ht="15" customHeight="1" thickBot="1">
      <c r="A9" s="39"/>
      <c r="B9" s="40" t="s">
        <v>92</v>
      </c>
      <c r="C9" s="41">
        <v>100</v>
      </c>
      <c r="D9" s="41"/>
    </row>
    <row r="10" spans="1:4" ht="15" customHeight="1" thickBot="1">
      <c r="A10" s="39"/>
      <c r="B10" s="40" t="s">
        <v>93</v>
      </c>
      <c r="C10" s="41">
        <v>11.784000000000001</v>
      </c>
      <c r="D10" s="41"/>
    </row>
    <row r="11" spans="1:4" ht="15" customHeight="1" thickBot="1">
      <c r="A11" s="39"/>
      <c r="B11" s="40" t="s">
        <v>94</v>
      </c>
      <c r="C11" s="41">
        <v>16.919</v>
      </c>
      <c r="D11" s="41"/>
    </row>
    <row r="12" spans="1:4" ht="15" customHeight="1" thickBot="1">
      <c r="A12" s="39"/>
      <c r="B12" s="40" t="s">
        <v>95</v>
      </c>
      <c r="C12" s="41">
        <v>10</v>
      </c>
      <c r="D12" s="41"/>
    </row>
    <row r="13" spans="1:4" ht="15" customHeight="1" thickBot="1">
      <c r="A13" s="39"/>
      <c r="B13" s="40" t="s">
        <v>96</v>
      </c>
      <c r="C13" s="41">
        <v>1.5</v>
      </c>
      <c r="D13" s="41"/>
    </row>
    <row r="14" spans="1:4" ht="15" customHeight="1" thickBot="1">
      <c r="A14" s="39"/>
      <c r="B14" s="40" t="s">
        <v>97</v>
      </c>
      <c r="C14" s="41">
        <v>10</v>
      </c>
      <c r="D14" s="41"/>
    </row>
    <row r="15" spans="1:4" ht="15" customHeight="1" thickBot="1">
      <c r="A15" s="39"/>
      <c r="B15" s="40" t="s">
        <v>98</v>
      </c>
      <c r="C15" s="41">
        <v>24.803999999999998</v>
      </c>
      <c r="D15" s="41"/>
    </row>
    <row r="16" spans="1:4" ht="15" customHeight="1" thickBot="1">
      <c r="A16" s="39"/>
      <c r="B16" s="40" t="s">
        <v>99</v>
      </c>
      <c r="C16" s="41">
        <v>15</v>
      </c>
      <c r="D16" s="41"/>
    </row>
    <row r="17" spans="1:4" ht="15" customHeight="1" thickBot="1">
      <c r="A17" s="39"/>
      <c r="B17" s="40" t="s">
        <v>100</v>
      </c>
      <c r="C17" s="41">
        <v>18.096</v>
      </c>
      <c r="D17" s="41"/>
    </row>
    <row r="18" spans="1:4" ht="15" customHeight="1" thickBot="1">
      <c r="A18" s="39"/>
      <c r="B18" s="40" t="s">
        <v>101</v>
      </c>
      <c r="C18" s="41"/>
      <c r="D18" s="41">
        <v>60</v>
      </c>
    </row>
    <row r="19" spans="1:4" ht="15" customHeight="1" thickBot="1">
      <c r="A19" s="39"/>
      <c r="B19" s="40" t="s">
        <v>102</v>
      </c>
      <c r="C19" s="41"/>
      <c r="D19" s="41">
        <v>5.9969999999999999</v>
      </c>
    </row>
    <row r="20" spans="1:4" ht="15" customHeight="1" thickBot="1">
      <c r="A20" s="39"/>
      <c r="B20" s="40" t="s">
        <v>103</v>
      </c>
      <c r="C20" s="41">
        <v>3.2759999999999998</v>
      </c>
      <c r="D20" s="41"/>
    </row>
    <row r="21" spans="1:4" ht="15" customHeight="1" thickBot="1">
      <c r="A21" s="39"/>
      <c r="B21" s="40" t="s">
        <v>104</v>
      </c>
      <c r="C21" s="41"/>
      <c r="D21" s="41">
        <v>100</v>
      </c>
    </row>
    <row r="22" spans="1:4" ht="15" customHeight="1" thickBot="1">
      <c r="A22" s="39"/>
      <c r="B22" s="40" t="s">
        <v>105</v>
      </c>
      <c r="C22" s="41"/>
      <c r="D22" s="41">
        <v>13.965999999999999</v>
      </c>
    </row>
    <row r="23" spans="1:4" ht="15" customHeight="1" thickBot="1">
      <c r="A23" s="39"/>
      <c r="B23" s="40" t="s">
        <v>106</v>
      </c>
      <c r="C23" s="41"/>
      <c r="D23" s="41">
        <v>37.67</v>
      </c>
    </row>
    <row r="24" spans="1:4" ht="15" customHeight="1" thickBot="1">
      <c r="A24" s="39"/>
      <c r="B24" s="40" t="s">
        <v>107</v>
      </c>
      <c r="C24" s="41"/>
      <c r="D24" s="41">
        <v>6</v>
      </c>
    </row>
    <row r="25" spans="1:4" ht="15" customHeight="1" thickBot="1">
      <c r="A25" s="39"/>
      <c r="B25" s="40" t="s">
        <v>108</v>
      </c>
      <c r="C25" s="41"/>
      <c r="D25" s="41">
        <v>2</v>
      </c>
    </row>
    <row r="26" spans="1:4" ht="15" customHeight="1" thickBot="1">
      <c r="A26" s="39"/>
      <c r="B26" s="40" t="s">
        <v>109</v>
      </c>
      <c r="C26" s="41"/>
      <c r="D26" s="41">
        <v>57.9</v>
      </c>
    </row>
    <row r="27" spans="1:4" ht="15" customHeight="1" thickBot="1">
      <c r="A27" s="39"/>
      <c r="B27" s="40" t="s">
        <v>109</v>
      </c>
      <c r="C27" s="41"/>
      <c r="D27" s="41">
        <v>2.1</v>
      </c>
    </row>
    <row r="28" spans="1:4" ht="15" customHeight="1" thickBot="1">
      <c r="A28" s="39"/>
      <c r="B28" s="40" t="s">
        <v>110</v>
      </c>
      <c r="C28" s="41"/>
      <c r="D28" s="41">
        <v>4</v>
      </c>
    </row>
    <row r="29" spans="1:4" ht="15" customHeight="1" thickBot="1">
      <c r="A29" s="39"/>
      <c r="B29" s="40" t="s">
        <v>111</v>
      </c>
      <c r="C29" s="41">
        <v>140.5</v>
      </c>
      <c r="D29" s="41"/>
    </row>
    <row r="30" spans="1:4" ht="15" customHeight="1" thickBot="1">
      <c r="A30" s="39"/>
      <c r="B30" s="40" t="s">
        <v>112</v>
      </c>
      <c r="C30" s="41"/>
      <c r="D30" s="41">
        <v>99.998000000000005</v>
      </c>
    </row>
    <row r="31" spans="1:4" ht="15" customHeight="1" thickBot="1">
      <c r="A31" s="39"/>
      <c r="B31" s="40" t="s">
        <v>113</v>
      </c>
      <c r="C31" s="41"/>
      <c r="D31" s="41">
        <v>32.701999999999998</v>
      </c>
    </row>
    <row r="32" spans="1:4" ht="15" customHeight="1" thickBot="1">
      <c r="A32" s="39"/>
      <c r="B32" s="40" t="s">
        <v>114</v>
      </c>
      <c r="C32" s="41"/>
      <c r="D32" s="41">
        <v>7.8</v>
      </c>
    </row>
    <row r="33" spans="1:4" ht="15" customHeight="1" thickBot="1">
      <c r="A33" s="39"/>
      <c r="B33" s="40" t="s">
        <v>115</v>
      </c>
      <c r="C33" s="41">
        <v>42.1</v>
      </c>
      <c r="D33" s="41"/>
    </row>
    <row r="34" spans="1:4" ht="15" customHeight="1" thickBot="1">
      <c r="A34" s="39"/>
      <c r="B34" s="40" t="s">
        <v>116</v>
      </c>
      <c r="C34" s="41"/>
      <c r="D34" s="41">
        <v>42.1</v>
      </c>
    </row>
    <row r="35" spans="1:4" ht="15" customHeight="1" thickBot="1">
      <c r="A35" s="39"/>
      <c r="B35" s="40" t="s">
        <v>117</v>
      </c>
      <c r="C35" s="41">
        <v>44.786000000000001</v>
      </c>
      <c r="D35" s="41"/>
    </row>
    <row r="36" spans="1:4" ht="15" customHeight="1" thickBot="1">
      <c r="A36" s="39"/>
      <c r="B36" s="40" t="s">
        <v>118</v>
      </c>
      <c r="C36" s="41"/>
      <c r="D36" s="41">
        <v>44.786000000000001</v>
      </c>
    </row>
    <row r="37" spans="1:4" ht="15" customHeight="1" thickBot="1">
      <c r="A37" s="39"/>
      <c r="B37" s="40"/>
      <c r="C37" s="41"/>
      <c r="D37" s="41"/>
    </row>
    <row r="38" spans="1:4" ht="15" customHeight="1" thickBot="1">
      <c r="A38" s="49" t="s">
        <v>119</v>
      </c>
      <c r="B38" s="50"/>
      <c r="C38" s="42">
        <f>SUM(C3:C37)</f>
        <v>563.61899999999991</v>
      </c>
      <c r="D38" s="42">
        <f>SUM(D3:D37)</f>
        <v>517.01900000000001</v>
      </c>
    </row>
    <row r="39" spans="1:4" ht="15" customHeight="1">
      <c r="C39" s="43">
        <f>517.019-C38</f>
        <v>-46.599999999999909</v>
      </c>
    </row>
  </sheetData>
  <mergeCells count="1">
    <mergeCell ref="A38:B38"/>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Монг-Т  (2)</vt:lpstr>
      <vt:lpstr>Лист1</vt:lpstr>
      <vt:lpstr>'Монг-Т  (2)'!Заголовки_для_печати</vt:lpstr>
      <vt:lpstr>'Монг-Т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Дапык Саглана Начыноловна</dc:creator>
  <cp:lastModifiedBy>Орлан-ооловна</cp:lastModifiedBy>
  <cp:lastPrinted>2021-10-20T12:51:22Z</cp:lastPrinted>
  <dcterms:created xsi:type="dcterms:W3CDTF">2021-01-25T12:08:20Z</dcterms:created>
  <dcterms:modified xsi:type="dcterms:W3CDTF">2021-12-13T10:16:54Z</dcterms:modified>
</cp:coreProperties>
</file>